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howInkAnnotation="0" defaultThemeVersion="124226"/>
  <bookViews>
    <workbookView xWindow="0" yWindow="0" windowWidth="28815" windowHeight="12360" tabRatio="471"/>
  </bookViews>
  <sheets>
    <sheet name="2028" sheetId="197" r:id="rId1"/>
  </sheets>
  <definedNames>
    <definedName name="_xlnm.Print_Titles" localSheetId="0">'2028'!$13:$17</definedName>
    <definedName name="_xlnm.Print_Area" localSheetId="0">'2028'!$A$1:$BK$81</definedName>
  </definedNames>
  <calcPr calcId="125725"/>
</workbook>
</file>

<file path=xl/calcChain.xml><?xml version="1.0" encoding="utf-8"?>
<calcChain xmlns="http://schemas.openxmlformats.org/spreadsheetml/2006/main">
  <c r="E54" i="197"/>
  <c r="F54"/>
  <c r="G54"/>
  <c r="H54"/>
  <c r="I54"/>
  <c r="J54"/>
  <c r="K54"/>
  <c r="L54"/>
  <c r="M54"/>
  <c r="N54"/>
  <c r="O54"/>
  <c r="P54"/>
  <c r="Q54"/>
  <c r="R54"/>
  <c r="S54"/>
  <c r="T54"/>
  <c r="U54"/>
  <c r="V54"/>
  <c r="W54"/>
  <c r="X54"/>
  <c r="Y54"/>
  <c r="Z54"/>
  <c r="AA54"/>
  <c r="AB54"/>
  <c r="AC54"/>
  <c r="AD54"/>
  <c r="AE54"/>
  <c r="AF54"/>
  <c r="AG54"/>
  <c r="AH54"/>
  <c r="AI54"/>
  <c r="AJ54"/>
  <c r="AK54"/>
  <c r="AL54"/>
  <c r="AM54"/>
  <c r="AN54"/>
  <c r="AO54"/>
  <c r="AP54"/>
  <c r="AQ54"/>
  <c r="AR54"/>
  <c r="AS54"/>
  <c r="AT54"/>
  <c r="AU54"/>
  <c r="AV54"/>
  <c r="AW54"/>
  <c r="AX54"/>
  <c r="AY54"/>
  <c r="AZ54"/>
  <c r="BA54"/>
  <c r="BB54"/>
  <c r="BC54"/>
  <c r="BD54"/>
  <c r="BE54"/>
  <c r="BF54"/>
  <c r="BG54"/>
  <c r="BH54"/>
  <c r="BI54"/>
  <c r="BJ54"/>
  <c r="BK54"/>
  <c r="D54"/>
  <c r="E49"/>
  <c r="F49"/>
  <c r="G49"/>
  <c r="H49"/>
  <c r="I49"/>
  <c r="J49"/>
  <c r="K49"/>
  <c r="L49"/>
  <c r="M49"/>
  <c r="N49"/>
  <c r="O49"/>
  <c r="P49"/>
  <c r="Q49"/>
  <c r="R49"/>
  <c r="S49"/>
  <c r="T49"/>
  <c r="U49"/>
  <c r="V49"/>
  <c r="W49"/>
  <c r="X49"/>
  <c r="Y49"/>
  <c r="Z49"/>
  <c r="AA49"/>
  <c r="AB49"/>
  <c r="AC49"/>
  <c r="AD49"/>
  <c r="AE49"/>
  <c r="AF49"/>
  <c r="AG49"/>
  <c r="AH49"/>
  <c r="AI49"/>
  <c r="AJ49"/>
  <c r="AK49"/>
  <c r="AL49"/>
  <c r="AM49"/>
  <c r="AN49"/>
  <c r="AO49"/>
  <c r="AP49"/>
  <c r="AQ49"/>
  <c r="AR49"/>
  <c r="AS49"/>
  <c r="AT49"/>
  <c r="AU49"/>
  <c r="AV49"/>
  <c r="AW49"/>
  <c r="AX49"/>
  <c r="AY49"/>
  <c r="AZ49"/>
  <c r="BA49"/>
  <c r="BB49"/>
  <c r="BC49"/>
  <c r="BD49"/>
  <c r="BE49"/>
  <c r="BF49"/>
  <c r="BG49"/>
  <c r="BH49"/>
  <c r="BI49"/>
  <c r="BJ49"/>
  <c r="BK49"/>
  <c r="D49"/>
  <c r="BG47" l="1"/>
  <c r="BH47"/>
  <c r="BI47"/>
  <c r="BJ47"/>
  <c r="BK47"/>
  <c r="BK76"/>
  <c r="BK21" s="1"/>
  <c r="BK73"/>
  <c r="BK64"/>
  <c r="BK39"/>
  <c r="BK35"/>
  <c r="BK31"/>
  <c r="BK27"/>
  <c r="BK24"/>
  <c r="BK23"/>
  <c r="BK22"/>
  <c r="BJ76"/>
  <c r="BJ21" s="1"/>
  <c r="BJ73"/>
  <c r="BJ64"/>
  <c r="BJ39"/>
  <c r="BJ35"/>
  <c r="BJ31"/>
  <c r="BJ27"/>
  <c r="BJ24"/>
  <c r="BJ23"/>
  <c r="BJ22"/>
  <c r="BI76"/>
  <c r="BI21" s="1"/>
  <c r="BI73"/>
  <c r="BI64"/>
  <c r="BI52" s="1"/>
  <c r="BI39"/>
  <c r="BI35"/>
  <c r="BI31"/>
  <c r="BI27"/>
  <c r="BI24"/>
  <c r="BI23"/>
  <c r="BI22"/>
  <c r="BH76"/>
  <c r="BH21" s="1"/>
  <c r="BH73"/>
  <c r="BH64"/>
  <c r="BH39"/>
  <c r="BH35"/>
  <c r="BH31"/>
  <c r="BH27"/>
  <c r="BH24"/>
  <c r="BH23"/>
  <c r="BH22"/>
  <c r="BG76"/>
  <c r="BG21" s="1"/>
  <c r="BG73"/>
  <c r="BG64"/>
  <c r="BG39"/>
  <c r="BG35"/>
  <c r="BG31"/>
  <c r="BG27"/>
  <c r="BG24"/>
  <c r="BG23"/>
  <c r="BG22"/>
  <c r="BF76"/>
  <c r="BF21" s="1"/>
  <c r="BF73"/>
  <c r="BF64"/>
  <c r="BF47"/>
  <c r="BF39"/>
  <c r="BF35"/>
  <c r="BF31"/>
  <c r="BF27"/>
  <c r="BF24"/>
  <c r="BF23"/>
  <c r="BF22"/>
  <c r="BG52" l="1"/>
  <c r="BH52"/>
  <c r="BH46" s="1"/>
  <c r="BH20" s="1"/>
  <c r="BF52"/>
  <c r="BF46" s="1"/>
  <c r="BF20" s="1"/>
  <c r="BJ52"/>
  <c r="BJ46" s="1"/>
  <c r="BJ20" s="1"/>
  <c r="BK52"/>
  <c r="BH26"/>
  <c r="BH19" s="1"/>
  <c r="BF26"/>
  <c r="BF19" s="1"/>
  <c r="BI26"/>
  <c r="BI19" s="1"/>
  <c r="BG46"/>
  <c r="BG20" s="1"/>
  <c r="BK46"/>
  <c r="BK20" s="1"/>
  <c r="BK26"/>
  <c r="BK19" s="1"/>
  <c r="BJ26"/>
  <c r="BG26"/>
  <c r="BG19" s="1"/>
  <c r="BI46"/>
  <c r="BI20" s="1"/>
  <c r="F47"/>
  <c r="H47"/>
  <c r="J47"/>
  <c r="L47"/>
  <c r="N47"/>
  <c r="P47"/>
  <c r="R47"/>
  <c r="T47"/>
  <c r="V47"/>
  <c r="X47"/>
  <c r="Z47"/>
  <c r="AB47"/>
  <c r="AD47"/>
  <c r="AF47"/>
  <c r="AH47"/>
  <c r="AJ47"/>
  <c r="AL47"/>
  <c r="AN47"/>
  <c r="AP47"/>
  <c r="AR47"/>
  <c r="AT47"/>
  <c r="AV47"/>
  <c r="AX47"/>
  <c r="AZ47"/>
  <c r="BB47"/>
  <c r="BD47"/>
  <c r="E22"/>
  <c r="F22"/>
  <c r="G22"/>
  <c r="H22"/>
  <c r="I22"/>
  <c r="J22"/>
  <c r="K22"/>
  <c r="L22"/>
  <c r="M22"/>
  <c r="N22"/>
  <c r="O22"/>
  <c r="P22"/>
  <c r="Q22"/>
  <c r="R22"/>
  <c r="S22"/>
  <c r="T22"/>
  <c r="U22"/>
  <c r="V22"/>
  <c r="W22"/>
  <c r="X22"/>
  <c r="Y22"/>
  <c r="Z22"/>
  <c r="AA22"/>
  <c r="AB22"/>
  <c r="AC22"/>
  <c r="AD22"/>
  <c r="AE22"/>
  <c r="AF22"/>
  <c r="AG22"/>
  <c r="AH22"/>
  <c r="AI22"/>
  <c r="AJ22"/>
  <c r="AK22"/>
  <c r="AL22"/>
  <c r="AM22"/>
  <c r="AN22"/>
  <c r="AO22"/>
  <c r="AP22"/>
  <c r="AQ22"/>
  <c r="AR22"/>
  <c r="AS22"/>
  <c r="AT22"/>
  <c r="AU22"/>
  <c r="AV22"/>
  <c r="AW22"/>
  <c r="AX22"/>
  <c r="AY22"/>
  <c r="AZ22"/>
  <c r="BA22"/>
  <c r="BB22"/>
  <c r="BC22"/>
  <c r="BD22"/>
  <c r="BE22"/>
  <c r="D22"/>
  <c r="E23"/>
  <c r="F23"/>
  <c r="G23"/>
  <c r="H23"/>
  <c r="I23"/>
  <c r="J23"/>
  <c r="K23"/>
  <c r="L23"/>
  <c r="M23"/>
  <c r="N23"/>
  <c r="O23"/>
  <c r="P23"/>
  <c r="Q23"/>
  <c r="R23"/>
  <c r="S23"/>
  <c r="T23"/>
  <c r="U23"/>
  <c r="V23"/>
  <c r="W23"/>
  <c r="X23"/>
  <c r="Y23"/>
  <c r="Z23"/>
  <c r="AA23"/>
  <c r="AB23"/>
  <c r="AC23"/>
  <c r="AD23"/>
  <c r="AE23"/>
  <c r="AF23"/>
  <c r="AG23"/>
  <c r="AH23"/>
  <c r="AI23"/>
  <c r="AJ23"/>
  <c r="AK23"/>
  <c r="AL23"/>
  <c r="AM23"/>
  <c r="AN23"/>
  <c r="AO23"/>
  <c r="AP23"/>
  <c r="AQ23"/>
  <c r="AR23"/>
  <c r="AS23"/>
  <c r="AT23"/>
  <c r="AU23"/>
  <c r="AV23"/>
  <c r="AW23"/>
  <c r="AX23"/>
  <c r="AY23"/>
  <c r="AZ23"/>
  <c r="BA23"/>
  <c r="BB23"/>
  <c r="BC23"/>
  <c r="BD23"/>
  <c r="BE23"/>
  <c r="D23"/>
  <c r="E24"/>
  <c r="F24"/>
  <c r="G24"/>
  <c r="H24"/>
  <c r="I24"/>
  <c r="J24"/>
  <c r="K24"/>
  <c r="L24"/>
  <c r="M24"/>
  <c r="N24"/>
  <c r="O24"/>
  <c r="P24"/>
  <c r="Q24"/>
  <c r="R24"/>
  <c r="S24"/>
  <c r="T24"/>
  <c r="U24"/>
  <c r="V24"/>
  <c r="W24"/>
  <c r="X24"/>
  <c r="Y24"/>
  <c r="Z24"/>
  <c r="AA24"/>
  <c r="AB24"/>
  <c r="AC24"/>
  <c r="AD24"/>
  <c r="AE24"/>
  <c r="AF24"/>
  <c r="AG24"/>
  <c r="AH24"/>
  <c r="AI24"/>
  <c r="AJ24"/>
  <c r="AK24"/>
  <c r="AL24"/>
  <c r="AM24"/>
  <c r="AN24"/>
  <c r="AO24"/>
  <c r="AP24"/>
  <c r="AQ24"/>
  <c r="AR24"/>
  <c r="AS24"/>
  <c r="AT24"/>
  <c r="AU24"/>
  <c r="AV24"/>
  <c r="AW24"/>
  <c r="AX24"/>
  <c r="AY24"/>
  <c r="AZ24"/>
  <c r="BA24"/>
  <c r="BB24"/>
  <c r="BC24"/>
  <c r="BD24"/>
  <c r="BE24"/>
  <c r="D24"/>
  <c r="E27"/>
  <c r="F27"/>
  <c r="G27"/>
  <c r="H27"/>
  <c r="I27"/>
  <c r="J27"/>
  <c r="K27"/>
  <c r="L27"/>
  <c r="M27"/>
  <c r="N27"/>
  <c r="O27"/>
  <c r="P27"/>
  <c r="Q27"/>
  <c r="R27"/>
  <c r="S27"/>
  <c r="T27"/>
  <c r="U27"/>
  <c r="V27"/>
  <c r="W27"/>
  <c r="X27"/>
  <c r="Y27"/>
  <c r="Z27"/>
  <c r="AA27"/>
  <c r="AB27"/>
  <c r="AC27"/>
  <c r="AD27"/>
  <c r="AE27"/>
  <c r="AF27"/>
  <c r="AG27"/>
  <c r="AH27"/>
  <c r="AI27"/>
  <c r="AJ27"/>
  <c r="AK27"/>
  <c r="AL27"/>
  <c r="AM27"/>
  <c r="AN27"/>
  <c r="AO27"/>
  <c r="AP27"/>
  <c r="AQ27"/>
  <c r="AR27"/>
  <c r="AS27"/>
  <c r="AT27"/>
  <c r="AU27"/>
  <c r="AV27"/>
  <c r="AW27"/>
  <c r="AX27"/>
  <c r="AY27"/>
  <c r="AZ27"/>
  <c r="BA27"/>
  <c r="BB27"/>
  <c r="BC27"/>
  <c r="BD27"/>
  <c r="BE27"/>
  <c r="D27"/>
  <c r="E31"/>
  <c r="F31"/>
  <c r="G31"/>
  <c r="H31"/>
  <c r="I31"/>
  <c r="J31"/>
  <c r="K31"/>
  <c r="L31"/>
  <c r="M31"/>
  <c r="N31"/>
  <c r="O31"/>
  <c r="P31"/>
  <c r="Q31"/>
  <c r="R31"/>
  <c r="S31"/>
  <c r="T31"/>
  <c r="U31"/>
  <c r="V31"/>
  <c r="W31"/>
  <c r="X31"/>
  <c r="Y31"/>
  <c r="Z31"/>
  <c r="AA31"/>
  <c r="AB31"/>
  <c r="AC31"/>
  <c r="AD31"/>
  <c r="AE31"/>
  <c r="AF31"/>
  <c r="AG31"/>
  <c r="AH31"/>
  <c r="AI31"/>
  <c r="AJ31"/>
  <c r="AK31"/>
  <c r="AL31"/>
  <c r="AM31"/>
  <c r="AN31"/>
  <c r="AO31"/>
  <c r="AP31"/>
  <c r="AQ31"/>
  <c r="AR31"/>
  <c r="AS31"/>
  <c r="AT31"/>
  <c r="AU31"/>
  <c r="AV31"/>
  <c r="AW31"/>
  <c r="AX31"/>
  <c r="AY31"/>
  <c r="AZ31"/>
  <c r="BA31"/>
  <c r="BB31"/>
  <c r="BC31"/>
  <c r="BD31"/>
  <c r="BE31"/>
  <c r="D31"/>
  <c r="E35"/>
  <c r="F35"/>
  <c r="G35"/>
  <c r="H35"/>
  <c r="I35"/>
  <c r="J35"/>
  <c r="K35"/>
  <c r="L35"/>
  <c r="M35"/>
  <c r="N35"/>
  <c r="O35"/>
  <c r="P35"/>
  <c r="Q35"/>
  <c r="R35"/>
  <c r="S35"/>
  <c r="T35"/>
  <c r="U35"/>
  <c r="V35"/>
  <c r="W35"/>
  <c r="X35"/>
  <c r="Y35"/>
  <c r="Z35"/>
  <c r="AA35"/>
  <c r="AB35"/>
  <c r="AC35"/>
  <c r="AD35"/>
  <c r="AE35"/>
  <c r="AF35"/>
  <c r="AG35"/>
  <c r="AH35"/>
  <c r="AI35"/>
  <c r="AJ35"/>
  <c r="AK35"/>
  <c r="AL35"/>
  <c r="AM35"/>
  <c r="AN35"/>
  <c r="AO35"/>
  <c r="AP35"/>
  <c r="AQ35"/>
  <c r="AR35"/>
  <c r="AS35"/>
  <c r="AT35"/>
  <c r="AU35"/>
  <c r="AV35"/>
  <c r="AW35"/>
  <c r="AX35"/>
  <c r="AY35"/>
  <c r="AZ35"/>
  <c r="BA35"/>
  <c r="BB35"/>
  <c r="BC35"/>
  <c r="BD35"/>
  <c r="BE35"/>
  <c r="D35"/>
  <c r="E39"/>
  <c r="F39"/>
  <c r="G39"/>
  <c r="H39"/>
  <c r="I39"/>
  <c r="J39"/>
  <c r="K39"/>
  <c r="L39"/>
  <c r="M39"/>
  <c r="N39"/>
  <c r="O39"/>
  <c r="P39"/>
  <c r="Q39"/>
  <c r="R39"/>
  <c r="S39"/>
  <c r="T39"/>
  <c r="U39"/>
  <c r="V39"/>
  <c r="W39"/>
  <c r="X39"/>
  <c r="Y39"/>
  <c r="Z39"/>
  <c r="AA39"/>
  <c r="AB39"/>
  <c r="AC39"/>
  <c r="AD39"/>
  <c r="AE39"/>
  <c r="AF39"/>
  <c r="AG39"/>
  <c r="AH39"/>
  <c r="AI39"/>
  <c r="AJ39"/>
  <c r="AK39"/>
  <c r="AL39"/>
  <c r="AM39"/>
  <c r="AN39"/>
  <c r="AO39"/>
  <c r="AP39"/>
  <c r="AQ39"/>
  <c r="AR39"/>
  <c r="AS39"/>
  <c r="AT39"/>
  <c r="AU39"/>
  <c r="AV39"/>
  <c r="AW39"/>
  <c r="AX39"/>
  <c r="AY39"/>
  <c r="AZ39"/>
  <c r="BA39"/>
  <c r="BB39"/>
  <c r="BC39"/>
  <c r="BD39"/>
  <c r="BE39"/>
  <c r="D39"/>
  <c r="E47"/>
  <c r="G47"/>
  <c r="I47"/>
  <c r="K47"/>
  <c r="M47"/>
  <c r="O47"/>
  <c r="Q47"/>
  <c r="S47"/>
  <c r="U47"/>
  <c r="W47"/>
  <c r="Y47"/>
  <c r="AA47"/>
  <c r="AC47"/>
  <c r="AE47"/>
  <c r="AG47"/>
  <c r="AI47"/>
  <c r="AK47"/>
  <c r="AM47"/>
  <c r="AO47"/>
  <c r="AQ47"/>
  <c r="AS47"/>
  <c r="AU47"/>
  <c r="AW47"/>
  <c r="AY47"/>
  <c r="BA47"/>
  <c r="BC47"/>
  <c r="BE47"/>
  <c r="E64"/>
  <c r="F64"/>
  <c r="G64"/>
  <c r="H64"/>
  <c r="I64"/>
  <c r="J64"/>
  <c r="K64"/>
  <c r="K52" s="1"/>
  <c r="L64"/>
  <c r="M64"/>
  <c r="N64"/>
  <c r="O64"/>
  <c r="P64"/>
  <c r="P52" s="1"/>
  <c r="Q64"/>
  <c r="R64"/>
  <c r="S64"/>
  <c r="S52" s="1"/>
  <c r="T64"/>
  <c r="U64"/>
  <c r="V64"/>
  <c r="W64"/>
  <c r="X64"/>
  <c r="X52" s="1"/>
  <c r="Y64"/>
  <c r="Z64"/>
  <c r="AA64"/>
  <c r="AA52" s="1"/>
  <c r="AB64"/>
  <c r="AC64"/>
  <c r="AD64"/>
  <c r="AE64"/>
  <c r="AF64"/>
  <c r="AF52" s="1"/>
  <c r="AG64"/>
  <c r="AH64"/>
  <c r="AI64"/>
  <c r="AI52" s="1"/>
  <c r="AJ64"/>
  <c r="AK64"/>
  <c r="AL64"/>
  <c r="AM64"/>
  <c r="AN64"/>
  <c r="AN52" s="1"/>
  <c r="AO64"/>
  <c r="AP64"/>
  <c r="AQ64"/>
  <c r="AQ52" s="1"/>
  <c r="AR64"/>
  <c r="AS64"/>
  <c r="AT64"/>
  <c r="AU64"/>
  <c r="AV64"/>
  <c r="AV52" s="1"/>
  <c r="AW64"/>
  <c r="AX64"/>
  <c r="AY64"/>
  <c r="AY52" s="1"/>
  <c r="AZ64"/>
  <c r="BA64"/>
  <c r="BB64"/>
  <c r="BC64"/>
  <c r="BD64"/>
  <c r="BD52" s="1"/>
  <c r="BE64"/>
  <c r="D64"/>
  <c r="E73"/>
  <c r="F73"/>
  <c r="G73"/>
  <c r="H73"/>
  <c r="I73"/>
  <c r="J73"/>
  <c r="K73"/>
  <c r="L73"/>
  <c r="M73"/>
  <c r="N73"/>
  <c r="O73"/>
  <c r="P73"/>
  <c r="Q73"/>
  <c r="R73"/>
  <c r="S73"/>
  <c r="T73"/>
  <c r="U73"/>
  <c r="V73"/>
  <c r="W73"/>
  <c r="X73"/>
  <c r="Y73"/>
  <c r="Z73"/>
  <c r="AA73"/>
  <c r="AB73"/>
  <c r="AC73"/>
  <c r="AD73"/>
  <c r="AE73"/>
  <c r="AF73"/>
  <c r="AG73"/>
  <c r="AH73"/>
  <c r="AI73"/>
  <c r="AJ73"/>
  <c r="AK73"/>
  <c r="AL73"/>
  <c r="AM73"/>
  <c r="AN73"/>
  <c r="AO73"/>
  <c r="AP73"/>
  <c r="AQ73"/>
  <c r="AR73"/>
  <c r="AS73"/>
  <c r="AT73"/>
  <c r="AU73"/>
  <c r="AV73"/>
  <c r="AW73"/>
  <c r="AX73"/>
  <c r="AY73"/>
  <c r="AZ73"/>
  <c r="BA73"/>
  <c r="BB73"/>
  <c r="BC73"/>
  <c r="BD73"/>
  <c r="BE73"/>
  <c r="D73"/>
  <c r="E76"/>
  <c r="E21" s="1"/>
  <c r="F76"/>
  <c r="F21" s="1"/>
  <c r="G76"/>
  <c r="G21" s="1"/>
  <c r="H76"/>
  <c r="H21" s="1"/>
  <c r="I76"/>
  <c r="I21" s="1"/>
  <c r="J76"/>
  <c r="J21" s="1"/>
  <c r="K76"/>
  <c r="K21" s="1"/>
  <c r="L76"/>
  <c r="L21" s="1"/>
  <c r="M76"/>
  <c r="M21" s="1"/>
  <c r="N76"/>
  <c r="N21" s="1"/>
  <c r="O76"/>
  <c r="O21" s="1"/>
  <c r="P76"/>
  <c r="P21" s="1"/>
  <c r="Q76"/>
  <c r="Q21" s="1"/>
  <c r="R76"/>
  <c r="R21" s="1"/>
  <c r="S76"/>
  <c r="S21" s="1"/>
  <c r="T76"/>
  <c r="T21" s="1"/>
  <c r="U76"/>
  <c r="U21" s="1"/>
  <c r="V76"/>
  <c r="V21" s="1"/>
  <c r="W76"/>
  <c r="W21" s="1"/>
  <c r="X76"/>
  <c r="X21" s="1"/>
  <c r="Y76"/>
  <c r="Y21" s="1"/>
  <c r="Z76"/>
  <c r="Z21" s="1"/>
  <c r="AA76"/>
  <c r="AA21" s="1"/>
  <c r="AB76"/>
  <c r="AB21" s="1"/>
  <c r="AC76"/>
  <c r="AC21" s="1"/>
  <c r="AD76"/>
  <c r="AD21" s="1"/>
  <c r="AE76"/>
  <c r="AE21" s="1"/>
  <c r="AF76"/>
  <c r="AF21" s="1"/>
  <c r="AG76"/>
  <c r="AG21" s="1"/>
  <c r="AH76"/>
  <c r="AH21" s="1"/>
  <c r="AI76"/>
  <c r="AI21" s="1"/>
  <c r="AJ76"/>
  <c r="AJ21" s="1"/>
  <c r="AK76"/>
  <c r="AK21" s="1"/>
  <c r="AL76"/>
  <c r="AL21" s="1"/>
  <c r="AM76"/>
  <c r="AM21" s="1"/>
  <c r="AN76"/>
  <c r="AN21" s="1"/>
  <c r="AO76"/>
  <c r="AO21" s="1"/>
  <c r="AP76"/>
  <c r="AP21" s="1"/>
  <c r="AQ76"/>
  <c r="AQ21" s="1"/>
  <c r="AR76"/>
  <c r="AR21" s="1"/>
  <c r="AS76"/>
  <c r="AS21" s="1"/>
  <c r="AT76"/>
  <c r="AT21" s="1"/>
  <c r="AU76"/>
  <c r="AU21" s="1"/>
  <c r="AV76"/>
  <c r="AV21" s="1"/>
  <c r="AW76"/>
  <c r="AW21" s="1"/>
  <c r="AX76"/>
  <c r="AX21" s="1"/>
  <c r="AY76"/>
  <c r="AY21" s="1"/>
  <c r="AZ76"/>
  <c r="AZ21" s="1"/>
  <c r="BA76"/>
  <c r="BA21" s="1"/>
  <c r="BB76"/>
  <c r="BB21" s="1"/>
  <c r="BC76"/>
  <c r="BC21" s="1"/>
  <c r="BD76"/>
  <c r="BD21" s="1"/>
  <c r="BE76"/>
  <c r="BE21" s="1"/>
  <c r="D76"/>
  <c r="D21" s="1"/>
  <c r="AR52" l="1"/>
  <c r="AB52"/>
  <c r="BA52"/>
  <c r="BA46" s="1"/>
  <c r="BA20" s="1"/>
  <c r="AS52"/>
  <c r="AK52"/>
  <c r="AC52"/>
  <c r="U52"/>
  <c r="U46" s="1"/>
  <c r="U20" s="1"/>
  <c r="M52"/>
  <c r="E52"/>
  <c r="AJ52"/>
  <c r="L52"/>
  <c r="L46" s="1"/>
  <c r="L20" s="1"/>
  <c r="BB52"/>
  <c r="BB46" s="1"/>
  <c r="BB20" s="1"/>
  <c r="AT52"/>
  <c r="AL52"/>
  <c r="AD52"/>
  <c r="V52"/>
  <c r="V46" s="1"/>
  <c r="V20" s="1"/>
  <c r="N52"/>
  <c r="F52"/>
  <c r="AM52"/>
  <c r="AM46" s="1"/>
  <c r="AM20" s="1"/>
  <c r="G52"/>
  <c r="BC52"/>
  <c r="AE52"/>
  <c r="AE46" s="1"/>
  <c r="AE20" s="1"/>
  <c r="W52"/>
  <c r="W46" s="1"/>
  <c r="W20" s="1"/>
  <c r="H52"/>
  <c r="H46" s="1"/>
  <c r="H20" s="1"/>
  <c r="BE52"/>
  <c r="AW52"/>
  <c r="AO52"/>
  <c r="AO46" s="1"/>
  <c r="AO20" s="1"/>
  <c r="AG52"/>
  <c r="AG46" s="1"/>
  <c r="AG20" s="1"/>
  <c r="Y52"/>
  <c r="Y46" s="1"/>
  <c r="Y20" s="1"/>
  <c r="Q52"/>
  <c r="Q46" s="1"/>
  <c r="Q20" s="1"/>
  <c r="I52"/>
  <c r="I46" s="1"/>
  <c r="I20" s="1"/>
  <c r="AU52"/>
  <c r="AU46" s="1"/>
  <c r="AU20" s="1"/>
  <c r="O52"/>
  <c r="D52"/>
  <c r="AX52"/>
  <c r="AX46" s="1"/>
  <c r="AX20" s="1"/>
  <c r="AP52"/>
  <c r="AP46" s="1"/>
  <c r="AP20" s="1"/>
  <c r="AH52"/>
  <c r="AH46" s="1"/>
  <c r="AH20" s="1"/>
  <c r="Z52"/>
  <c r="Z46" s="1"/>
  <c r="Z20" s="1"/>
  <c r="R52"/>
  <c r="R46" s="1"/>
  <c r="R20" s="1"/>
  <c r="J52"/>
  <c r="J46" s="1"/>
  <c r="J20" s="1"/>
  <c r="AZ52"/>
  <c r="T52"/>
  <c r="BG18"/>
  <c r="BH18"/>
  <c r="BG25"/>
  <c r="BJ25"/>
  <c r="BF18"/>
  <c r="BK18"/>
  <c r="BJ19"/>
  <c r="BJ18" s="1"/>
  <c r="BI18"/>
  <c r="BK25"/>
  <c r="BF25"/>
  <c r="BI25"/>
  <c r="BH25"/>
  <c r="BE26"/>
  <c r="BE19" s="1"/>
  <c r="BA26"/>
  <c r="BA19" s="1"/>
  <c r="AW26"/>
  <c r="AW19" s="1"/>
  <c r="AS26"/>
  <c r="AS19" s="1"/>
  <c r="AO26"/>
  <c r="AO19" s="1"/>
  <c r="AK26"/>
  <c r="AK19" s="1"/>
  <c r="AG26"/>
  <c r="AG19" s="1"/>
  <c r="AC26"/>
  <c r="AC19" s="1"/>
  <c r="Y26"/>
  <c r="U26"/>
  <c r="U19" s="1"/>
  <c r="Q26"/>
  <c r="Q19" s="1"/>
  <c r="M26"/>
  <c r="M19" s="1"/>
  <c r="I26"/>
  <c r="I19" s="1"/>
  <c r="E26"/>
  <c r="E19" s="1"/>
  <c r="AT46"/>
  <c r="AT20" s="1"/>
  <c r="AL46"/>
  <c r="AL20" s="1"/>
  <c r="AD46"/>
  <c r="AD20" s="1"/>
  <c r="N46"/>
  <c r="N20" s="1"/>
  <c r="F46"/>
  <c r="F20" s="1"/>
  <c r="BB26"/>
  <c r="AX26"/>
  <c r="AX19" s="1"/>
  <c r="AT26"/>
  <c r="AT19" s="1"/>
  <c r="AP26"/>
  <c r="AP19" s="1"/>
  <c r="AL26"/>
  <c r="AL19" s="1"/>
  <c r="AH26"/>
  <c r="AH19" s="1"/>
  <c r="AD26"/>
  <c r="AD19" s="1"/>
  <c r="Z26"/>
  <c r="Z19" s="1"/>
  <c r="V26"/>
  <c r="R26"/>
  <c r="R19" s="1"/>
  <c r="N26"/>
  <c r="J26"/>
  <c r="J19" s="1"/>
  <c r="F26"/>
  <c r="BC26"/>
  <c r="AY26"/>
  <c r="AY19" s="1"/>
  <c r="AU26"/>
  <c r="AU19" s="1"/>
  <c r="AQ26"/>
  <c r="AQ19" s="1"/>
  <c r="AM26"/>
  <c r="AM19" s="1"/>
  <c r="AI26"/>
  <c r="AI19" s="1"/>
  <c r="AE26"/>
  <c r="AE19" s="1"/>
  <c r="AA26"/>
  <c r="AA19" s="1"/>
  <c r="W26"/>
  <c r="S26"/>
  <c r="S19" s="1"/>
  <c r="O26"/>
  <c r="O19" s="1"/>
  <c r="K26"/>
  <c r="K19" s="1"/>
  <c r="G26"/>
  <c r="G19" s="1"/>
  <c r="BD46"/>
  <c r="BD20" s="1"/>
  <c r="AZ46"/>
  <c r="AZ20" s="1"/>
  <c r="AV46"/>
  <c r="AV20" s="1"/>
  <c r="AR46"/>
  <c r="AR20" s="1"/>
  <c r="AN46"/>
  <c r="AN20" s="1"/>
  <c r="AJ46"/>
  <c r="AJ20" s="1"/>
  <c r="AF46"/>
  <c r="AF20" s="1"/>
  <c r="AB46"/>
  <c r="AB20" s="1"/>
  <c r="X46"/>
  <c r="X20" s="1"/>
  <c r="T46"/>
  <c r="T20" s="1"/>
  <c r="P46"/>
  <c r="P20" s="1"/>
  <c r="D34"/>
  <c r="D26" s="1"/>
  <c r="BD26"/>
  <c r="AZ26"/>
  <c r="AZ19" s="1"/>
  <c r="AV26"/>
  <c r="AR26"/>
  <c r="AR19" s="1"/>
  <c r="AN26"/>
  <c r="AN19" s="1"/>
  <c r="AJ26"/>
  <c r="AJ19" s="1"/>
  <c r="AF26"/>
  <c r="AF19" s="1"/>
  <c r="AB26"/>
  <c r="AB19" s="1"/>
  <c r="X26"/>
  <c r="T26"/>
  <c r="T19" s="1"/>
  <c r="P26"/>
  <c r="L26"/>
  <c r="L19" s="1"/>
  <c r="H26"/>
  <c r="Y19"/>
  <c r="BE46"/>
  <c r="BE20" s="1"/>
  <c r="AW46"/>
  <c r="AW20" s="1"/>
  <c r="AS46"/>
  <c r="AS20" s="1"/>
  <c r="AK46"/>
  <c r="AK20" s="1"/>
  <c r="AC46"/>
  <c r="AC20" s="1"/>
  <c r="M46"/>
  <c r="M20" s="1"/>
  <c r="E46"/>
  <c r="E20" s="1"/>
  <c r="BC46"/>
  <c r="BC20" s="1"/>
  <c r="AY46"/>
  <c r="AY20" s="1"/>
  <c r="AQ46"/>
  <c r="AQ20" s="1"/>
  <c r="AI46"/>
  <c r="AI20" s="1"/>
  <c r="AA46"/>
  <c r="AA20" s="1"/>
  <c r="S46"/>
  <c r="S20" s="1"/>
  <c r="O46"/>
  <c r="O20" s="1"/>
  <c r="K46"/>
  <c r="K20" s="1"/>
  <c r="G46"/>
  <c r="G20" s="1"/>
  <c r="D47"/>
  <c r="D46" s="1"/>
  <c r="D20" s="1"/>
  <c r="H25" l="1"/>
  <c r="AN18"/>
  <c r="AT18"/>
  <c r="AV25"/>
  <c r="AL18"/>
  <c r="F25"/>
  <c r="AF18"/>
  <c r="J25"/>
  <c r="X25"/>
  <c r="BD25"/>
  <c r="V25"/>
  <c r="BB25"/>
  <c r="P25"/>
  <c r="N25"/>
  <c r="AD18"/>
  <c r="AH25"/>
  <c r="AX25"/>
  <c r="AJ25"/>
  <c r="R25"/>
  <c r="V19"/>
  <c r="V18" s="1"/>
  <c r="AW25"/>
  <c r="X19"/>
  <c r="X18" s="1"/>
  <c r="AL25"/>
  <c r="Q25"/>
  <c r="AN25"/>
  <c r="L25"/>
  <c r="F19"/>
  <c r="F18" s="1"/>
  <c r="Y25"/>
  <c r="BE25"/>
  <c r="H19"/>
  <c r="H18" s="1"/>
  <c r="AZ25"/>
  <c r="AR25"/>
  <c r="BD19"/>
  <c r="BD18" s="1"/>
  <c r="AP25"/>
  <c r="BB19"/>
  <c r="BB18" s="1"/>
  <c r="Z25"/>
  <c r="T25"/>
  <c r="AB25"/>
  <c r="L18"/>
  <c r="AB18"/>
  <c r="AR18"/>
  <c r="BC25"/>
  <c r="J18"/>
  <c r="Z18"/>
  <c r="AP18"/>
  <c r="AG25"/>
  <c r="W25"/>
  <c r="AE25"/>
  <c r="N19"/>
  <c r="N18" s="1"/>
  <c r="P19"/>
  <c r="P18" s="1"/>
  <c r="AV19"/>
  <c r="AV18" s="1"/>
  <c r="O25"/>
  <c r="W19"/>
  <c r="AU25"/>
  <c r="BC19"/>
  <c r="BC18" s="1"/>
  <c r="AD25"/>
  <c r="AT25"/>
  <c r="AF25"/>
  <c r="G25"/>
  <c r="AM25"/>
  <c r="R18"/>
  <c r="AH18"/>
  <c r="AX18"/>
  <c r="I25"/>
  <c r="AO25"/>
  <c r="T18"/>
  <c r="AJ18"/>
  <c r="AZ18"/>
  <c r="K25"/>
  <c r="S25"/>
  <c r="AA25"/>
  <c r="AI25"/>
  <c r="AQ25"/>
  <c r="AY25"/>
  <c r="G18"/>
  <c r="O18"/>
  <c r="W18"/>
  <c r="AE18"/>
  <c r="AM18"/>
  <c r="AU18"/>
  <c r="E18"/>
  <c r="M18"/>
  <c r="U18"/>
  <c r="AC18"/>
  <c r="AK18"/>
  <c r="AS18"/>
  <c r="BA18"/>
  <c r="D19"/>
  <c r="D18" s="1"/>
  <c r="D25"/>
  <c r="E25"/>
  <c r="M25"/>
  <c r="U25"/>
  <c r="AC25"/>
  <c r="AK25"/>
  <c r="AS25"/>
  <c r="BA25"/>
  <c r="K18"/>
  <c r="S18"/>
  <c r="AA18"/>
  <c r="AI18"/>
  <c r="AQ18"/>
  <c r="AY18"/>
  <c r="I18"/>
  <c r="Q18"/>
  <c r="Y18"/>
  <c r="AG18"/>
  <c r="AO18"/>
  <c r="AW18"/>
  <c r="BE18"/>
</calcChain>
</file>

<file path=xl/sharedStrings.xml><?xml version="1.0" encoding="utf-8"?>
<sst xmlns="http://schemas.openxmlformats.org/spreadsheetml/2006/main" count="374" uniqueCount="241">
  <si>
    <t xml:space="preserve">  Наименование инвестиционного проекта (группы инвестиционных проектов)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</si>
  <si>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</si>
  <si>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</si>
  <si>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</si>
  <si>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</si>
  <si>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</si>
  <si>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</si>
  <si>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>5.1</t>
  </si>
  <si>
    <t>5.2</t>
  </si>
  <si>
    <t>6.1</t>
  </si>
  <si>
    <t>6.2</t>
  </si>
  <si>
    <t>6.3</t>
  </si>
  <si>
    <t>6.4</t>
  </si>
  <si>
    <t>4.1</t>
  </si>
  <si>
    <t>4.2</t>
  </si>
  <si>
    <t>4.3</t>
  </si>
  <si>
    <t>5.3</t>
  </si>
  <si>
    <t>5.4</t>
  </si>
  <si>
    <t>7.1</t>
  </si>
  <si>
    <t>7.2</t>
  </si>
  <si>
    <t>8.1</t>
  </si>
  <si>
    <t>8.2</t>
  </si>
  <si>
    <t>8.3</t>
  </si>
  <si>
    <t>8.4</t>
  </si>
  <si>
    <t>4.4</t>
  </si>
  <si>
    <t>7.3</t>
  </si>
  <si>
    <t>7.4</t>
  </si>
  <si>
    <t>9.1</t>
  </si>
  <si>
    <t>9.2</t>
  </si>
  <si>
    <t>9.3</t>
  </si>
  <si>
    <t>9.4</t>
  </si>
  <si>
    <t>10.1</t>
  </si>
  <si>
    <t>10.2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</si>
  <si>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</si>
  <si>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Номер группы инвести-ционных проектов</t>
  </si>
  <si>
    <t>5.5</t>
  </si>
  <si>
    <t>1</t>
  </si>
  <si>
    <t>1.1</t>
  </si>
  <si>
    <t>1.2</t>
  </si>
  <si>
    <t>1.1.1</t>
  </si>
  <si>
    <t>1.1.2</t>
  </si>
  <si>
    <t>1.1.3</t>
  </si>
  <si>
    <t>1.2.1</t>
  </si>
  <si>
    <t>1.2.2</t>
  </si>
  <si>
    <t>1.2.3</t>
  </si>
  <si>
    <t>1.2.4</t>
  </si>
  <si>
    <t>1.1.1.1</t>
  </si>
  <si>
    <t>1.1.1.2</t>
  </si>
  <si>
    <t>1.1.1.3</t>
  </si>
  <si>
    <t>1.1.2.1</t>
  </si>
  <si>
    <t>1.1.2.2</t>
  </si>
  <si>
    <t>1.1.3.1</t>
  </si>
  <si>
    <t>1.1.3.2</t>
  </si>
  <si>
    <t>1.2.1.1</t>
  </si>
  <si>
    <t>1.2.1.2</t>
  </si>
  <si>
    <t>1.2.2.1</t>
  </si>
  <si>
    <t>1.2.2.2</t>
  </si>
  <si>
    <t>1.2.3.1</t>
  </si>
  <si>
    <t>1.2.3.2</t>
  </si>
  <si>
    <t>1.2.3.3</t>
  </si>
  <si>
    <t>1.2.3.4</t>
  </si>
  <si>
    <t>1.2.4.1</t>
  </si>
  <si>
    <t>Форма 1. Перечени инвестиционных проектов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</si>
  <si>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</si>
  <si>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</si>
  <si>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</si>
  <si>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</si>
  <si>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</si>
  <si>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</si>
  <si>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</si>
  <si>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</si>
  <si>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</si>
  <si>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</si>
  <si>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</si>
  <si>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</si>
  <si>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5.6</t>
  </si>
  <si>
    <t>5.7</t>
  </si>
  <si>
    <t>5.8</t>
  </si>
  <si>
    <t>5.9</t>
  </si>
  <si>
    <t>5.10</t>
  </si>
  <si>
    <t>6.5</t>
  </si>
  <si>
    <t>6.6</t>
  </si>
  <si>
    <t>8.5</t>
  </si>
  <si>
    <t>8.6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</si>
  <si>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</si>
  <si>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</si>
  <si>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</si>
  <si>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объектов электросетевого хозяйства,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</si>
  <si>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</si>
  <si>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</si>
  <si>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</si>
  <si>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</si>
  <si>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</si>
  <si>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</si>
  <si>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</si>
  <si>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</si>
  <si>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</si>
  <si>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</si>
  <si>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</si>
  <si>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</si>
  <si>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Инвестиционные проекты, предусмотренные схемой и программой развития субъекта Российской Федерации, всего, в том числе: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</si>
  <si>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</si>
  <si>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</si>
  <si>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</si>
  <si>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>Прочие инвестиционные проекты, всего</t>
  </si>
  <si>
    <t>Покупка земельных участков для целей реализации инвестиционных проектов,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</si>
  <si>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</si>
  <si>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Технологическое присоединение, всего</t>
  </si>
  <si>
    <t>ВСЕГО по инвестиционной программе, в том числе:</t>
  </si>
  <si>
    <t>0.1</t>
  </si>
  <si>
    <t>0.2</t>
  </si>
  <si>
    <t>0.3</t>
  </si>
  <si>
    <t>0.4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</si>
  <si>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</si>
  <si>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Технологическое присоединение объектов по производству электрической энергии, всего, в том числе:</t>
  </si>
  <si>
    <t>Наименование объекта по производству электрической энергии, всего, в том числе: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</si>
  <si>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</si>
  <si>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1.3</t>
  </si>
  <si>
    <t>1.3.1</t>
  </si>
  <si>
    <t>1.3.2</t>
  </si>
  <si>
    <t>1.4</t>
  </si>
  <si>
    <t>4.17</t>
  </si>
  <si>
    <t>4.18</t>
  </si>
  <si>
    <t xml:space="preserve">Инвестиции, связанные с деятельностью, не относящейся к сфере электроэнергетики                 </t>
  </si>
  <si>
    <t>5.11</t>
  </si>
  <si>
    <t>5.12</t>
  </si>
  <si>
    <t>5.13</t>
  </si>
  <si>
    <t>5.14</t>
  </si>
  <si>
    <t>5.15</t>
  </si>
  <si>
    <t>5.16</t>
  </si>
  <si>
    <t>5.17</t>
  </si>
  <si>
    <t>5.18</t>
  </si>
  <si>
    <t>5.19</t>
  </si>
  <si>
    <t>к приказу Минэнерго России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</si>
  <si>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</si>
  <si>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</si>
  <si>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0.5</t>
  </si>
  <si>
    <t>0.6</t>
  </si>
  <si>
    <r>
      <t xml:space="preserve"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  </t>
    </r>
    <r>
      <rPr>
        <b/>
        <sz val="16"/>
        <color theme="1"/>
        <rFont val="Times New Roman"/>
        <family val="1"/>
        <charset val="204"/>
      </rPr>
      <t>(ΔΡ</t>
    </r>
    <r>
      <rPr>
        <b/>
        <vertAlign val="superscript"/>
        <sz val="16"/>
        <color theme="1"/>
        <rFont val="Times New Roman"/>
        <family val="1"/>
        <charset val="204"/>
      </rPr>
      <t>35кВ</t>
    </r>
    <r>
      <rPr>
        <b/>
        <vertAlign val="subscript"/>
        <sz val="16"/>
        <color theme="1"/>
        <rFont val="Times New Roman"/>
        <family val="1"/>
        <charset val="204"/>
      </rPr>
      <t>тр</t>
    </r>
    <r>
      <rPr>
        <b/>
        <sz val="16"/>
        <color theme="1"/>
        <rFont val="Times New Roman"/>
        <family val="1"/>
        <charset val="204"/>
      </rPr>
      <t>)</t>
    </r>
  </si>
  <si>
    <r>
      <t xml:space="preserve"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  </t>
    </r>
    <r>
      <rPr>
        <b/>
        <sz val="16"/>
        <color theme="1"/>
        <rFont val="Times New Roman"/>
        <family val="1"/>
        <charset val="204"/>
      </rPr>
      <t>(ΔΡ</t>
    </r>
    <r>
      <rPr>
        <b/>
        <vertAlign val="superscript"/>
        <sz val="16"/>
        <color theme="1"/>
        <rFont val="Times New Roman"/>
        <family val="1"/>
        <charset val="204"/>
      </rPr>
      <t>6кВ</t>
    </r>
    <r>
      <rPr>
        <b/>
        <vertAlign val="subscript"/>
        <sz val="16"/>
        <color theme="1"/>
        <rFont val="Times New Roman"/>
        <family val="1"/>
        <charset val="204"/>
      </rPr>
      <t>тр</t>
    </r>
    <r>
      <rPr>
        <b/>
        <sz val="16"/>
        <color theme="1"/>
        <rFont val="Times New Roman"/>
        <family val="1"/>
        <charset val="204"/>
      </rPr>
      <t>)</t>
    </r>
  </si>
  <si>
    <r>
      <t xml:space="preserve"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                 </t>
    </r>
    <r>
      <rPr>
        <b/>
        <sz val="16"/>
        <color theme="1"/>
        <rFont val="Times New Roman"/>
        <family val="1"/>
        <charset val="204"/>
      </rPr>
      <t>(ΔΡ</t>
    </r>
    <r>
      <rPr>
        <b/>
        <vertAlign val="superscript"/>
        <sz val="16"/>
        <color theme="1"/>
        <rFont val="Times New Roman"/>
        <family val="1"/>
        <charset val="204"/>
      </rPr>
      <t>n</t>
    </r>
    <r>
      <rPr>
        <b/>
        <vertAlign val="subscript"/>
        <sz val="16"/>
        <color theme="1"/>
        <rFont val="Times New Roman"/>
        <family val="1"/>
        <charset val="204"/>
      </rPr>
      <t>тп_тр</t>
    </r>
    <r>
      <rPr>
        <b/>
        <sz val="16"/>
        <color theme="1"/>
        <rFont val="Times New Roman"/>
        <family val="1"/>
        <charset val="204"/>
      </rPr>
      <t>)</t>
    </r>
  </si>
  <si>
    <r>
      <t xml:space="preserve">Показатель увеличения протяженности линий электропередачи, не связанного с осуществлением технологического присоединения к электрическим сетям </t>
    </r>
    <r>
      <rPr>
        <b/>
        <sz val="16"/>
        <color theme="1"/>
        <rFont val="Times New Roman"/>
        <family val="1"/>
        <charset val="204"/>
      </rPr>
      <t>(ΔL</t>
    </r>
    <r>
      <rPr>
        <b/>
        <vertAlign val="superscript"/>
        <sz val="16"/>
        <color theme="1"/>
        <rFont val="Times New Roman"/>
        <family val="1"/>
        <charset val="204"/>
      </rPr>
      <t>n</t>
    </r>
    <r>
      <rPr>
        <b/>
        <vertAlign val="subscript"/>
        <sz val="16"/>
        <color theme="1"/>
        <rFont val="Times New Roman"/>
        <family val="1"/>
        <charset val="204"/>
      </rPr>
      <t>лэп</t>
    </r>
    <r>
      <rPr>
        <b/>
        <sz val="16"/>
        <color theme="1"/>
        <rFont val="Times New Roman"/>
        <family val="1"/>
        <charset val="204"/>
      </rPr>
      <t>)</t>
    </r>
  </si>
  <si>
    <r>
      <t xml:space="preserve">Показатель увеличения протяженности линий электропередачи в рамках осуществления технологического присоединения к электрическим сетям </t>
    </r>
    <r>
      <rPr>
        <b/>
        <sz val="16"/>
        <color theme="1"/>
        <rFont val="Times New Roman"/>
        <family val="1"/>
        <charset val="204"/>
      </rPr>
      <t>(ΔL</t>
    </r>
    <r>
      <rPr>
        <b/>
        <vertAlign val="superscript"/>
        <sz val="16"/>
        <color theme="1"/>
        <rFont val="Times New Roman"/>
        <family val="1"/>
        <charset val="204"/>
      </rPr>
      <t>n</t>
    </r>
    <r>
      <rPr>
        <b/>
        <vertAlign val="subscript"/>
        <sz val="16"/>
        <color theme="1"/>
        <rFont val="Times New Roman"/>
        <family val="1"/>
        <charset val="204"/>
      </rPr>
      <t>тп_лэп</t>
    </r>
    <r>
      <rPr>
        <b/>
        <sz val="16"/>
        <color theme="1"/>
        <rFont val="Times New Roman"/>
        <family val="1"/>
        <charset val="204"/>
      </rPr>
      <t>)</t>
    </r>
  </si>
  <si>
    <r>
      <t xml:space="preserve">Показатель максимальной мощности присоединяемых потребителей электрической энергии                                </t>
    </r>
    <r>
      <rPr>
        <b/>
        <sz val="16"/>
        <color theme="1"/>
        <rFont val="Times New Roman"/>
        <family val="1"/>
        <charset val="204"/>
      </rPr>
      <t xml:space="preserve">(S </t>
    </r>
    <r>
      <rPr>
        <b/>
        <vertAlign val="superscript"/>
        <sz val="16"/>
        <color theme="1"/>
        <rFont val="Times New Roman"/>
        <family val="1"/>
        <charset val="204"/>
      </rPr>
      <t>тп</t>
    </r>
    <r>
      <rPr>
        <b/>
        <vertAlign val="subscript"/>
        <sz val="16"/>
        <color theme="1"/>
        <rFont val="Times New Roman"/>
        <family val="1"/>
        <charset val="204"/>
      </rPr>
      <t>потр</t>
    </r>
    <r>
      <rPr>
        <b/>
        <sz val="16"/>
        <color theme="1"/>
        <rFont val="Times New Roman"/>
        <family val="1"/>
        <charset val="204"/>
      </rPr>
      <t>)</t>
    </r>
  </si>
  <si>
    <r>
      <t xml:space="preserve">Показатель максимальной мощности присоединяемых объектов по производству электрической энергии </t>
    </r>
    <r>
      <rPr>
        <b/>
        <sz val="16"/>
        <color theme="1"/>
        <rFont val="Times New Roman"/>
        <family val="1"/>
        <charset val="204"/>
      </rPr>
      <t>(S</t>
    </r>
    <r>
      <rPr>
        <b/>
        <vertAlign val="superscript"/>
        <sz val="16"/>
        <color theme="1"/>
        <rFont val="Times New Roman"/>
        <family val="1"/>
        <charset val="204"/>
      </rPr>
      <t>тп</t>
    </r>
    <r>
      <rPr>
        <b/>
        <vertAlign val="subscript"/>
        <sz val="16"/>
        <color theme="1"/>
        <rFont val="Times New Roman"/>
        <family val="1"/>
        <charset val="204"/>
      </rPr>
      <t>г</t>
    </r>
    <r>
      <rPr>
        <b/>
        <sz val="16"/>
        <color theme="1"/>
        <rFont val="Times New Roman"/>
        <family val="1"/>
        <charset val="204"/>
      </rPr>
      <t>)</t>
    </r>
  </si>
  <si>
    <r>
      <t xml:space="preserve"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сетевым организациям или иным лицам                           </t>
    </r>
    <r>
      <rPr>
        <b/>
        <sz val="16"/>
        <color theme="1"/>
        <rFont val="Times New Roman"/>
        <family val="1"/>
        <charset val="204"/>
      </rPr>
      <t>(S</t>
    </r>
    <r>
      <rPr>
        <b/>
        <vertAlign val="superscript"/>
        <sz val="16"/>
        <color theme="1"/>
        <rFont val="Times New Roman"/>
        <family val="1"/>
        <charset val="204"/>
      </rPr>
      <t>тп</t>
    </r>
    <r>
      <rPr>
        <b/>
        <vertAlign val="subscript"/>
        <sz val="16"/>
        <color theme="1"/>
        <rFont val="Times New Roman"/>
        <family val="1"/>
        <charset val="204"/>
      </rPr>
      <t>эх</t>
    </r>
    <r>
      <rPr>
        <b/>
        <sz val="16"/>
        <color theme="1"/>
        <rFont val="Times New Roman"/>
        <family val="1"/>
        <charset val="204"/>
      </rPr>
      <t>)</t>
    </r>
  </si>
  <si>
    <r>
      <t xml:space="preserve">Показатель степени загрузки трансформаторной подстанции                 </t>
    </r>
    <r>
      <rPr>
        <b/>
        <sz val="16"/>
        <color theme="1"/>
        <rFont val="Times New Roman"/>
        <family val="1"/>
        <charset val="204"/>
      </rPr>
      <t>(K</t>
    </r>
    <r>
      <rPr>
        <b/>
        <vertAlign val="subscript"/>
        <sz val="16"/>
        <color theme="1"/>
        <rFont val="Times New Roman"/>
        <family val="1"/>
        <charset val="204"/>
      </rPr>
      <t>загр</t>
    </r>
    <r>
      <rPr>
        <b/>
        <sz val="16"/>
        <color theme="1"/>
        <rFont val="Times New Roman"/>
        <family val="1"/>
        <charset val="204"/>
      </rPr>
      <t>)</t>
    </r>
  </si>
  <si>
    <r>
      <t xml:space="preserve">Показатель замены силовых (авто-) трансформаторов                              </t>
    </r>
    <r>
      <rPr>
        <b/>
        <sz val="16"/>
        <color theme="1"/>
        <rFont val="Times New Roman"/>
        <family val="1"/>
        <charset val="204"/>
      </rPr>
      <t>(P</t>
    </r>
    <r>
      <rPr>
        <b/>
        <vertAlign val="superscript"/>
        <sz val="16"/>
        <color theme="1"/>
        <rFont val="Times New Roman"/>
        <family val="1"/>
        <charset val="204"/>
      </rPr>
      <t>110кВ</t>
    </r>
    <r>
      <rPr>
        <b/>
        <vertAlign val="subscript"/>
        <sz val="16"/>
        <color theme="1"/>
        <rFont val="Times New Roman"/>
        <family val="1"/>
        <charset val="204"/>
      </rPr>
      <t>з_тр</t>
    </r>
    <r>
      <rPr>
        <b/>
        <sz val="16"/>
        <color theme="1"/>
        <rFont val="Times New Roman"/>
        <family val="1"/>
        <charset val="204"/>
      </rPr>
      <t xml:space="preserve">) </t>
    </r>
  </si>
  <si>
    <r>
      <t xml:space="preserve">Показатель замены линий электропередачи                                        </t>
    </r>
    <r>
      <rPr>
        <b/>
        <sz val="16"/>
        <color theme="1"/>
        <rFont val="Times New Roman"/>
        <family val="1"/>
        <charset val="204"/>
      </rPr>
      <t>(L</t>
    </r>
    <r>
      <rPr>
        <b/>
        <vertAlign val="superscript"/>
        <sz val="16"/>
        <color theme="1"/>
        <rFont val="Times New Roman"/>
        <family val="1"/>
        <charset val="204"/>
      </rPr>
      <t>35кВ</t>
    </r>
    <r>
      <rPr>
        <b/>
        <vertAlign val="subscript"/>
        <sz val="16"/>
        <color theme="1"/>
        <rFont val="Times New Roman"/>
        <family val="1"/>
        <charset val="204"/>
      </rPr>
      <t>з_лэп</t>
    </r>
    <r>
      <rPr>
        <b/>
        <sz val="16"/>
        <color theme="1"/>
        <rFont val="Times New Roman"/>
        <family val="1"/>
        <charset val="204"/>
      </rPr>
      <t>)</t>
    </r>
  </si>
  <si>
    <r>
      <t xml:space="preserve">Показатель замены линий электропередачи                                        </t>
    </r>
    <r>
      <rPr>
        <b/>
        <sz val="16"/>
        <color theme="1"/>
        <rFont val="Times New Roman"/>
        <family val="1"/>
        <charset val="204"/>
      </rPr>
      <t>(L</t>
    </r>
    <r>
      <rPr>
        <b/>
        <vertAlign val="superscript"/>
        <sz val="16"/>
        <color theme="1"/>
        <rFont val="Times New Roman"/>
        <family val="1"/>
        <charset val="204"/>
      </rPr>
      <t>10кВ</t>
    </r>
    <r>
      <rPr>
        <b/>
        <vertAlign val="subscript"/>
        <sz val="16"/>
        <color theme="1"/>
        <rFont val="Times New Roman"/>
        <family val="1"/>
        <charset val="204"/>
      </rPr>
      <t>з_лэп</t>
    </r>
    <r>
      <rPr>
        <b/>
        <sz val="16"/>
        <color theme="1"/>
        <rFont val="Times New Roman"/>
        <family val="1"/>
        <charset val="204"/>
      </rPr>
      <t>)</t>
    </r>
  </si>
  <si>
    <r>
      <t xml:space="preserve">Показатель замены линий электропередачи                                        </t>
    </r>
    <r>
      <rPr>
        <b/>
        <sz val="16"/>
        <color theme="1"/>
        <rFont val="Times New Roman"/>
        <family val="1"/>
        <charset val="204"/>
      </rPr>
      <t>(L</t>
    </r>
    <r>
      <rPr>
        <b/>
        <vertAlign val="superscript"/>
        <sz val="16"/>
        <color theme="1"/>
        <rFont val="Times New Roman"/>
        <family val="1"/>
        <charset val="204"/>
      </rPr>
      <t>0,4кВ</t>
    </r>
    <r>
      <rPr>
        <b/>
        <vertAlign val="subscript"/>
        <sz val="16"/>
        <color theme="1"/>
        <rFont val="Times New Roman"/>
        <family val="1"/>
        <charset val="204"/>
      </rPr>
      <t>з_лэп</t>
    </r>
    <r>
      <rPr>
        <b/>
        <sz val="16"/>
        <color theme="1"/>
        <rFont val="Times New Roman"/>
        <family val="1"/>
        <charset val="204"/>
      </rPr>
      <t>)</t>
    </r>
  </si>
  <si>
    <r>
      <t xml:space="preserve">Показатель замены выключателей                        </t>
    </r>
    <r>
      <rPr>
        <b/>
        <sz val="16"/>
        <color theme="1"/>
        <rFont val="Times New Roman"/>
        <family val="1"/>
        <charset val="204"/>
      </rPr>
      <t>(B</t>
    </r>
    <r>
      <rPr>
        <b/>
        <vertAlign val="superscript"/>
        <sz val="16"/>
        <color theme="1"/>
        <rFont val="Times New Roman"/>
        <family val="1"/>
        <charset val="204"/>
      </rPr>
      <t>110кВ</t>
    </r>
    <r>
      <rPr>
        <b/>
        <vertAlign val="subscript"/>
        <sz val="16"/>
        <color theme="1"/>
        <rFont val="Times New Roman"/>
        <family val="1"/>
        <charset val="204"/>
      </rPr>
      <t>з</t>
    </r>
    <r>
      <rPr>
        <b/>
        <sz val="16"/>
        <color theme="1"/>
        <rFont val="Times New Roman"/>
        <family val="1"/>
        <charset val="204"/>
      </rPr>
      <t>)</t>
    </r>
  </si>
  <si>
    <r>
      <t xml:space="preserve">Показатель замены выключателей                        </t>
    </r>
    <r>
      <rPr>
        <b/>
        <sz val="16"/>
        <color theme="1"/>
        <rFont val="Times New Roman"/>
        <family val="1"/>
        <charset val="204"/>
      </rPr>
      <t>(B</t>
    </r>
    <r>
      <rPr>
        <b/>
        <vertAlign val="superscript"/>
        <sz val="16"/>
        <color theme="1"/>
        <rFont val="Times New Roman"/>
        <family val="1"/>
        <charset val="204"/>
      </rPr>
      <t>35кВ</t>
    </r>
    <r>
      <rPr>
        <b/>
        <vertAlign val="subscript"/>
        <sz val="16"/>
        <color theme="1"/>
        <rFont val="Times New Roman"/>
        <family val="1"/>
        <charset val="204"/>
      </rPr>
      <t>з</t>
    </r>
    <r>
      <rPr>
        <b/>
        <sz val="16"/>
        <color theme="1"/>
        <rFont val="Times New Roman"/>
        <family val="1"/>
        <charset val="204"/>
      </rPr>
      <t>)</t>
    </r>
  </si>
  <si>
    <r>
      <t xml:space="preserve">Показатель замены выключателей                        </t>
    </r>
    <r>
      <rPr>
        <b/>
        <sz val="16"/>
        <color theme="1"/>
        <rFont val="Times New Roman"/>
        <family val="1"/>
        <charset val="204"/>
      </rPr>
      <t>(B</t>
    </r>
    <r>
      <rPr>
        <b/>
        <vertAlign val="superscript"/>
        <sz val="16"/>
        <color theme="1"/>
        <rFont val="Times New Roman"/>
        <family val="1"/>
        <charset val="204"/>
      </rPr>
      <t>10кВ</t>
    </r>
    <r>
      <rPr>
        <b/>
        <vertAlign val="subscript"/>
        <sz val="16"/>
        <color theme="1"/>
        <rFont val="Times New Roman"/>
        <family val="1"/>
        <charset val="204"/>
      </rPr>
      <t>з</t>
    </r>
    <r>
      <rPr>
        <b/>
        <sz val="16"/>
        <color theme="1"/>
        <rFont val="Times New Roman"/>
        <family val="1"/>
        <charset val="204"/>
      </rPr>
      <t>)</t>
    </r>
  </si>
  <si>
    <r>
      <t xml:space="preserve">Показатель замены устройств компенсации реактивной мощности </t>
    </r>
    <r>
      <rPr>
        <b/>
        <sz val="16"/>
        <color theme="1"/>
        <rFont val="Times New Roman"/>
        <family val="1"/>
        <charset val="204"/>
      </rPr>
      <t>(P</t>
    </r>
    <r>
      <rPr>
        <b/>
        <vertAlign val="superscript"/>
        <sz val="16"/>
        <color theme="1"/>
        <rFont val="Times New Roman"/>
        <family val="1"/>
        <charset val="204"/>
      </rPr>
      <t>n</t>
    </r>
    <r>
      <rPr>
        <b/>
        <vertAlign val="subscript"/>
        <sz val="16"/>
        <color theme="1"/>
        <rFont val="Times New Roman"/>
        <family val="1"/>
        <charset val="204"/>
      </rPr>
      <t>з_укрм</t>
    </r>
    <r>
      <rPr>
        <b/>
        <sz val="16"/>
        <color theme="1"/>
        <rFont val="Times New Roman"/>
        <family val="1"/>
        <charset val="204"/>
      </rPr>
      <t>)</t>
    </r>
  </si>
  <si>
    <r>
      <t xml:space="preserve">Показатель оценки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            </t>
    </r>
    <r>
      <rPr>
        <b/>
        <sz val="16"/>
        <color theme="1"/>
        <rFont val="Times New Roman"/>
        <family val="1"/>
        <charset val="204"/>
      </rPr>
      <t>(</t>
    </r>
    <r>
      <rPr>
        <b/>
        <sz val="16"/>
        <color theme="1"/>
        <rFont val="Calibri"/>
        <family val="2"/>
        <charset val="204"/>
      </rPr>
      <t>Δ</t>
    </r>
    <r>
      <rPr>
        <b/>
        <sz val="16"/>
        <color theme="1"/>
        <rFont val="Times New Roman"/>
        <family val="1"/>
        <charset val="204"/>
      </rPr>
      <t>ПО</t>
    </r>
    <r>
      <rPr>
        <b/>
        <vertAlign val="subscript"/>
        <sz val="16"/>
        <color theme="1"/>
        <rFont val="Times New Roman"/>
        <family val="1"/>
        <charset val="204"/>
      </rPr>
      <t>дист</t>
    </r>
    <r>
      <rPr>
        <b/>
        <sz val="16"/>
        <color theme="1"/>
        <rFont val="Times New Roman"/>
        <family val="1"/>
        <charset val="204"/>
      </rPr>
      <t>)</t>
    </r>
  </si>
  <si>
    <r>
      <t xml:space="preserve">Показатель оценки изменения средней продолжительности прекращения передачи электрической энергии потребителям услуг                             </t>
    </r>
    <r>
      <rPr>
        <b/>
        <sz val="16"/>
        <color theme="1"/>
        <rFont val="Times New Roman"/>
        <family val="1"/>
        <charset val="204"/>
      </rPr>
      <t>(ΔП saidi)</t>
    </r>
  </si>
  <si>
    <r>
      <t xml:space="preserve">Gоказатель оценки изменения средней частоты прекращения передачи электрической энергии потребителям услуг                                                                    </t>
    </r>
    <r>
      <rPr>
        <b/>
        <sz val="16"/>
        <color theme="1"/>
        <rFont val="Times New Roman"/>
        <family val="1"/>
        <charset val="204"/>
      </rPr>
      <t>(ΔП saifi)</t>
    </r>
  </si>
  <si>
    <r>
      <t xml:space="preserve">Показатель оценки изменения объема недоотпущенной электрической энергии                                                            </t>
    </r>
    <r>
      <rPr>
        <b/>
        <sz val="16"/>
        <color theme="1"/>
        <rFont val="Times New Roman"/>
        <family val="1"/>
        <charset val="204"/>
      </rPr>
      <t>(ΔП ens)</t>
    </r>
  </si>
  <si>
    <r>
      <t xml:space="preserve"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                                              </t>
    </r>
    <r>
      <rPr>
        <b/>
        <sz val="16"/>
        <color theme="1"/>
        <rFont val="Times New Roman"/>
        <family val="1"/>
        <charset val="204"/>
      </rPr>
      <t xml:space="preserve">(Nсд_тпр) </t>
    </r>
  </si>
  <si>
    <r>
      <t xml:space="preserve"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                            </t>
    </r>
    <r>
      <rPr>
        <b/>
        <sz val="16"/>
        <color theme="1"/>
        <rFont val="Times New Roman"/>
        <family val="1"/>
        <charset val="204"/>
      </rPr>
      <t>(N</t>
    </r>
    <r>
      <rPr>
        <b/>
        <vertAlign val="superscript"/>
        <sz val="16"/>
        <color theme="1"/>
        <rFont val="Times New Roman"/>
        <family val="1"/>
        <charset val="204"/>
      </rPr>
      <t>нс</t>
    </r>
    <r>
      <rPr>
        <b/>
        <sz val="16"/>
        <color theme="1"/>
        <rFont val="Times New Roman"/>
        <family val="1"/>
        <charset val="204"/>
      </rPr>
      <t xml:space="preserve">сд_тпр) </t>
    </r>
  </si>
  <si>
    <r>
      <t xml:space="preserve">Показатель объема финансовых потребностей, необходимых для реализации мероприятий, направленных на выполнение требований законодательства                              </t>
    </r>
    <r>
      <rPr>
        <b/>
        <sz val="16"/>
        <color theme="1"/>
        <rFont val="Times New Roman"/>
        <family val="1"/>
        <charset val="204"/>
      </rPr>
      <t>(Ф</t>
    </r>
    <r>
      <rPr>
        <b/>
        <vertAlign val="superscript"/>
        <sz val="16"/>
        <color theme="1"/>
        <rFont val="Times New Roman"/>
        <family val="1"/>
        <charset val="204"/>
      </rPr>
      <t>тз</t>
    </r>
    <r>
      <rPr>
        <b/>
        <sz val="16"/>
        <color theme="1"/>
        <rFont val="Times New Roman"/>
        <family val="1"/>
        <charset val="204"/>
      </rPr>
      <t xml:space="preserve">)   </t>
    </r>
  </si>
  <si>
    <r>
      <t xml:space="preserve">показатель объема финансовых потребностей, необходимых для реализации мероприятий, направленных на выполнение предписаний органов исполнительной власти                                                             </t>
    </r>
    <r>
      <rPr>
        <b/>
        <sz val="16"/>
        <color theme="1"/>
        <rFont val="Times New Roman"/>
        <family val="1"/>
        <charset val="204"/>
      </rPr>
      <t>(Ф</t>
    </r>
    <r>
      <rPr>
        <b/>
        <vertAlign val="superscript"/>
        <sz val="16"/>
        <color theme="1"/>
        <rFont val="Times New Roman"/>
        <family val="1"/>
        <charset val="204"/>
      </rPr>
      <t>оив</t>
    </r>
    <r>
      <rPr>
        <b/>
        <sz val="16"/>
        <color theme="1"/>
        <rFont val="Times New Roman"/>
        <family val="1"/>
        <charset val="204"/>
      </rPr>
      <t>)</t>
    </r>
  </si>
  <si>
    <r>
      <t>Показатель объема финансовых потребностей, необходимых для реализации мероприятий, направленных на выполнение требований регламентов рынков электрической энергии                          (</t>
    </r>
    <r>
      <rPr>
        <b/>
        <sz val="16"/>
        <color theme="1"/>
        <rFont val="Times New Roman"/>
        <family val="1"/>
        <charset val="204"/>
      </rPr>
      <t>Ф</t>
    </r>
    <r>
      <rPr>
        <b/>
        <vertAlign val="superscript"/>
        <sz val="16"/>
        <color theme="1"/>
        <rFont val="Times New Roman"/>
        <family val="1"/>
        <charset val="204"/>
      </rPr>
      <t>трр</t>
    </r>
    <r>
      <rPr>
        <b/>
        <sz val="16"/>
        <color theme="1"/>
        <rFont val="Times New Roman"/>
        <family val="1"/>
        <charset val="204"/>
      </rPr>
      <t>)</t>
    </r>
  </si>
  <si>
    <r>
      <t xml:space="preserve">Показатель объема финансовых потребностей, необходимых для реализации мероприятий, направленных на развитие информационной инфраструктуры                     </t>
    </r>
    <r>
      <rPr>
        <b/>
        <sz val="16"/>
        <color theme="1"/>
        <rFont val="Times New Roman"/>
        <family val="1"/>
        <charset val="204"/>
      </rPr>
      <t>(Ф</t>
    </r>
    <r>
      <rPr>
        <b/>
        <vertAlign val="superscript"/>
        <sz val="16"/>
        <color theme="1"/>
        <rFont val="Times New Roman"/>
        <family val="1"/>
        <charset val="204"/>
      </rPr>
      <t>ит</t>
    </r>
    <r>
      <rPr>
        <b/>
        <sz val="16"/>
        <color theme="1"/>
        <rFont val="Times New Roman"/>
        <family val="1"/>
        <charset val="204"/>
      </rPr>
      <t xml:space="preserve">) </t>
    </r>
  </si>
  <si>
    <r>
      <t xml:space="preserve"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                                           </t>
    </r>
    <r>
      <rPr>
        <b/>
        <sz val="16"/>
        <color theme="1"/>
        <rFont val="Times New Roman"/>
        <family val="1"/>
        <charset val="204"/>
      </rPr>
      <t>(Ф</t>
    </r>
    <r>
      <rPr>
        <b/>
        <vertAlign val="superscript"/>
        <sz val="16"/>
        <color theme="1"/>
        <rFont val="Times New Roman"/>
        <family val="1"/>
        <charset val="204"/>
      </rPr>
      <t>хо</t>
    </r>
    <r>
      <rPr>
        <b/>
        <sz val="16"/>
        <color theme="1"/>
        <rFont val="Times New Roman"/>
        <family val="1"/>
        <charset val="204"/>
      </rPr>
      <t xml:space="preserve">) </t>
    </r>
  </si>
  <si>
    <r>
      <t xml:space="preserve"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                                          </t>
    </r>
    <r>
      <rPr>
        <b/>
        <sz val="16"/>
        <color theme="1"/>
        <rFont val="Times New Roman"/>
        <family val="1"/>
        <charset val="204"/>
      </rPr>
      <t>(Ф</t>
    </r>
    <r>
      <rPr>
        <b/>
        <vertAlign val="subscript"/>
        <sz val="16"/>
        <color theme="1"/>
        <rFont val="Times New Roman"/>
        <family val="1"/>
        <charset val="204"/>
      </rPr>
      <t>нэ</t>
    </r>
    <r>
      <rPr>
        <b/>
        <sz val="16"/>
        <color theme="1"/>
        <rFont val="Times New Roman"/>
        <family val="1"/>
        <charset val="204"/>
      </rPr>
      <t xml:space="preserve">)  </t>
    </r>
  </si>
  <si>
    <t xml:space="preserve">Реконструкция, модернизация, техническое перевооружение, всего </t>
  </si>
  <si>
    <t xml:space="preserve">Прочее новое строительство объектов электросетевого хозяйства, всего 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</si>
  <si>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</si>
  <si>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максимальной мощностью свыше 150 кВт включительно, всего</t>
  </si>
  <si>
    <t>Технологическое присоединение к электрическим сетям иных сетевых организаций, всего в том числе:</t>
  </si>
  <si>
    <t>Строительство новых объектов электросетевого хозяйства (за исключением усиления существующей электрической ети) в целях осуществления технологического присоединения объекта по производству электрической энерги,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</si>
  <si>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электроэнергии, всего, в том числе:</t>
  </si>
  <si>
    <t xml:space="preserve">Реконструкция, модернизация, техническое перевооружение, всего, в том числе: 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</si>
  <si>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</si>
  <si>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</si>
  <si>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</si>
  <si>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</si>
  <si>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</si>
  <si>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</si>
  <si>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</si>
  <si>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</si>
  <si>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</si>
  <si>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</si>
  <si>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1.2.4.2</t>
  </si>
  <si>
    <t>1.5</t>
  </si>
  <si>
    <t>1.6</t>
  </si>
  <si>
    <t>1.1.4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</si>
  <si>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</si>
  <si>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</si>
  <si>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</si>
  <si>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</si>
  <si>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полное наименованице субъекта электроэнергетики</t>
  </si>
  <si>
    <t xml:space="preserve">реквизиты решения органа исполнительной власти, утвердившего инвестиционную программу
</t>
  </si>
  <si>
    <t>от 5 мая 2016 г. № 380</t>
  </si>
  <si>
    <t>Утвержденный план</t>
  </si>
  <si>
    <t>Предложение по корректировке утвержденного плана</t>
  </si>
  <si>
    <t>Пензенская область</t>
  </si>
  <si>
    <t>Техническое перевооружение  линии продольного электроснабжения ВЛ -10кВ ПЭ-ДУ на участке  Пачелма- Хутор</t>
  </si>
  <si>
    <t>J_P018</t>
  </si>
  <si>
    <t>Г</t>
  </si>
  <si>
    <r>
      <t xml:space="preserve">Показатель замены силовых (авто-) трансформаторов                              </t>
    </r>
    <r>
      <rPr>
        <b/>
        <sz val="16"/>
        <color theme="1"/>
        <rFont val="Times New Roman"/>
        <family val="1"/>
        <charset val="204"/>
      </rPr>
      <t>(P</t>
    </r>
    <r>
      <rPr>
        <b/>
        <vertAlign val="superscript"/>
        <sz val="16"/>
        <color theme="1"/>
        <rFont val="Times New Roman"/>
        <family val="1"/>
        <charset val="204"/>
      </rPr>
      <t>10кВ</t>
    </r>
    <r>
      <rPr>
        <b/>
        <vertAlign val="subscript"/>
        <sz val="16"/>
        <color theme="1"/>
        <rFont val="Times New Roman"/>
        <family val="1"/>
        <charset val="204"/>
      </rPr>
      <t>з_тр</t>
    </r>
    <r>
      <rPr>
        <b/>
        <sz val="16"/>
        <color theme="1"/>
        <rFont val="Times New Roman"/>
        <family val="1"/>
        <charset val="204"/>
      </rPr>
      <t xml:space="preserve">) </t>
    </r>
  </si>
  <si>
    <t>Проект изменений, вносимых в инвестиционную программу Куйбышевской дирекции по энергообеспечению - структурного подразделения Трансэнерго - филиала ОАО "РЖД" на 2025-2029 годы</t>
  </si>
  <si>
    <t xml:space="preserve">Год раскрытия информации: 2025 год                       
</t>
  </si>
  <si>
    <t>Утвержденные плановые значения показателей приведены в соответствии с Приказом Министерства жилищно-коммунального хозяйства и гражданской защиты населения от 29 июля 2024 года № 163/ОП</t>
  </si>
  <si>
    <t>Техническое перевооружение КТП</t>
  </si>
  <si>
    <t>O_P001</t>
  </si>
  <si>
    <t>Техническое перевооружение устройств электроснабжения нетяговых потребителей в границах Пензенкой дистанции электроснабжения</t>
  </si>
  <si>
    <t>P_P002</t>
  </si>
  <si>
    <t>Техническое перевооружение ВЛ-10 кВ КТП-3 совхоз "Победа"</t>
  </si>
  <si>
    <t>O_P002</t>
  </si>
  <si>
    <t>Техническое перевооружение ЛЭП-0,4 кВ КТП-2 ст. Арбеково</t>
  </si>
  <si>
    <t>J_P023</t>
  </si>
  <si>
    <t>Техническое перевооружение устройств электроснабжения ЛЭП-0,4 кВ КТП-6 ст. Шнаево</t>
  </si>
  <si>
    <t>O_P003</t>
  </si>
  <si>
    <t>Техническое перевооружение  ВЛ-10 кВ ст. Пяша</t>
  </si>
  <si>
    <t>O_P004</t>
  </si>
  <si>
    <t>Техническое перевооружение  ЛЭП-0,4 кВ ст. Евлашево КТП-2</t>
  </si>
  <si>
    <t>J_P016</t>
  </si>
  <si>
    <t>Техническое перевооружение устройств электроснабжения ст. Пенза-2 ЛЭП до 1 кВ воздушная жил. Сектор</t>
  </si>
  <si>
    <t>J_P025</t>
  </si>
  <si>
    <t>Техническое перевооружение ЛЭП-0,4 кВ ст. Канаевка КТП-4</t>
  </si>
  <si>
    <t>O_P005</t>
  </si>
  <si>
    <t>Техническое перевооружение ВЛ-0,4 кВ участка Кузнецк - Елюзань</t>
  </si>
  <si>
    <t>J_P017</t>
  </si>
  <si>
    <t xml:space="preserve">Техническое перевооружение ВЛ-0,23 кВ участка Грабово - 88 км </t>
  </si>
  <si>
    <t>J_P020</t>
  </si>
  <si>
    <t>Техническое перевооружение устройств электроснабжения ст. Башмаково ЛЭП-0,4 кВ от КТП-2 с установкой интеллектуальных приборов учета</t>
  </si>
  <si>
    <t>J_P021</t>
  </si>
  <si>
    <t>Техническое перевооружение устройств электроснабжения 
ст. Белинская ЛЭП до 1 кВ воздушная на деревянных опорах</t>
  </si>
  <si>
    <t>J_P022</t>
  </si>
  <si>
    <t>Техническое перевооружение ЛЭП-0,4 кВ КТП-2 ст. Студенец</t>
  </si>
  <si>
    <t>J_P024</t>
  </si>
  <si>
    <t>Приложение  № 1</t>
  </si>
  <si>
    <t xml:space="preserve"> на 2028 год</t>
  </si>
  <si>
    <t>Идентификатор инвестиционного проекта</t>
  </si>
  <si>
    <t>1.6.1</t>
  </si>
  <si>
    <t>1.6.2</t>
  </si>
  <si>
    <t>1.6.3</t>
  </si>
  <si>
    <t>1.6.4</t>
  </si>
</sst>
</file>

<file path=xl/styles.xml><?xml version="1.0" encoding="utf-8"?>
<styleSheet xmlns="http://schemas.openxmlformats.org/spreadsheetml/2006/main">
  <numFmts count="5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0\ _р_._-;\-* #,##0.00\ _р_._-;_-* &quot;-&quot;??\ _р_._-;_-@_-"/>
    <numFmt numFmtId="166" formatCode="#,##0_ ;\-#,##0\ "/>
    <numFmt numFmtId="167" formatCode="0.000"/>
  </numFmts>
  <fonts count="50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sz val="16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vertAlign val="superscript"/>
      <sz val="16"/>
      <color theme="1"/>
      <name val="Times New Roman"/>
      <family val="1"/>
      <charset val="204"/>
    </font>
    <font>
      <b/>
      <vertAlign val="subscript"/>
      <sz val="16"/>
      <color theme="1"/>
      <name val="Times New Roman"/>
      <family val="1"/>
      <charset val="204"/>
    </font>
    <font>
      <b/>
      <sz val="16"/>
      <color theme="1"/>
      <name val="Calibri"/>
      <family val="2"/>
      <charset val="204"/>
    </font>
    <font>
      <b/>
      <sz val="18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8"/>
      <name val="Times New Roman"/>
      <family val="1"/>
      <charset val="204"/>
    </font>
    <font>
      <sz val="2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09">
    <xf numFmtId="0" fontId="0" fillId="0" borderId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8" fillId="7" borderId="1" applyNumberFormat="0" applyAlignment="0" applyProtection="0"/>
    <xf numFmtId="0" fontId="19" fillId="20" borderId="2" applyNumberFormat="0" applyAlignment="0" applyProtection="0"/>
    <xf numFmtId="0" fontId="20" fillId="20" borderId="1" applyNumberFormat="0" applyAlignment="0" applyProtection="0"/>
    <xf numFmtId="0" fontId="21" fillId="0" borderId="3" applyNumberFormat="0" applyFill="0" applyAlignment="0" applyProtection="0"/>
    <xf numFmtId="0" fontId="22" fillId="0" borderId="4" applyNumberFormat="0" applyFill="0" applyAlignment="0" applyProtection="0"/>
    <xf numFmtId="0" fontId="23" fillId="0" borderId="5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6" applyNumberFormat="0" applyFill="0" applyAlignment="0" applyProtection="0"/>
    <xf numFmtId="0" fontId="25" fillId="21" borderId="7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33" fillId="0" borderId="0"/>
    <xf numFmtId="0" fontId="15" fillId="0" borderId="0"/>
    <xf numFmtId="0" fontId="28" fillId="3" borderId="0" applyNumberFormat="0" applyBorder="0" applyAlignment="0" applyProtection="0"/>
    <xf numFmtId="0" fontId="29" fillId="0" borderId="0" applyNumberFormat="0" applyFill="0" applyBorder="0" applyAlignment="0" applyProtection="0"/>
    <xf numFmtId="0" fontId="16" fillId="23" borderId="8" applyNumberFormat="0" applyFont="0" applyAlignment="0" applyProtection="0"/>
    <xf numFmtId="0" fontId="30" fillId="0" borderId="9" applyNumberFormat="0" applyFill="0" applyAlignment="0" applyProtection="0"/>
    <xf numFmtId="0" fontId="31" fillId="0" borderId="0" applyNumberFormat="0" applyFill="0" applyBorder="0" applyAlignment="0" applyProtection="0"/>
    <xf numFmtId="0" fontId="32" fillId="4" borderId="0" applyNumberFormat="0" applyBorder="0" applyAlignment="0" applyProtection="0"/>
    <xf numFmtId="0" fontId="34" fillId="0" borderId="0"/>
    <xf numFmtId="0" fontId="34" fillId="0" borderId="0"/>
    <xf numFmtId="0" fontId="14" fillId="0" borderId="0"/>
    <xf numFmtId="0" fontId="36" fillId="0" borderId="0"/>
    <xf numFmtId="0" fontId="36" fillId="0" borderId="0"/>
    <xf numFmtId="164" fontId="14" fillId="0" borderId="0" applyFont="0" applyFill="0" applyBorder="0" applyAlignment="0" applyProtection="0"/>
    <xf numFmtId="166" fontId="36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3" fillId="0" borderId="0"/>
    <xf numFmtId="0" fontId="12" fillId="0" borderId="0"/>
    <xf numFmtId="0" fontId="37" fillId="0" borderId="0"/>
    <xf numFmtId="0" fontId="15" fillId="0" borderId="0"/>
    <xf numFmtId="0" fontId="15" fillId="0" borderId="0"/>
    <xf numFmtId="0" fontId="15" fillId="0" borderId="0"/>
    <xf numFmtId="0" fontId="11" fillId="0" borderId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38" fillId="0" borderId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8" fillId="7" borderId="1" applyNumberFormat="0" applyAlignment="0" applyProtection="0"/>
    <xf numFmtId="0" fontId="19" fillId="20" borderId="2" applyNumberFormat="0" applyAlignment="0" applyProtection="0"/>
    <xf numFmtId="0" fontId="20" fillId="20" borderId="1" applyNumberFormat="0" applyAlignment="0" applyProtection="0"/>
    <xf numFmtId="0" fontId="21" fillId="0" borderId="3" applyNumberFormat="0" applyFill="0" applyAlignment="0" applyProtection="0"/>
    <xf numFmtId="0" fontId="22" fillId="0" borderId="4" applyNumberFormat="0" applyFill="0" applyAlignment="0" applyProtection="0"/>
    <xf numFmtId="0" fontId="23" fillId="0" borderId="5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6" applyNumberFormat="0" applyFill="0" applyAlignment="0" applyProtection="0"/>
    <xf numFmtId="0" fontId="25" fillId="21" borderId="7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3" borderId="0" applyNumberFormat="0" applyBorder="0" applyAlignment="0" applyProtection="0"/>
    <xf numFmtId="0" fontId="29" fillId="0" borderId="0" applyNumberFormat="0" applyFill="0" applyBorder="0" applyAlignment="0" applyProtection="0"/>
    <xf numFmtId="0" fontId="16" fillId="23" borderId="8" applyNumberFormat="0" applyFont="0" applyAlignment="0" applyProtection="0"/>
    <xf numFmtId="0" fontId="30" fillId="0" borderId="9" applyNumberFormat="0" applyFill="0" applyAlignment="0" applyProtection="0"/>
    <xf numFmtId="0" fontId="31" fillId="0" borderId="0" applyNumberFormat="0" applyFill="0" applyBorder="0" applyAlignment="0" applyProtection="0"/>
    <xf numFmtId="0" fontId="32" fillId="4" borderId="0" applyNumberFormat="0" applyBorder="0" applyAlignment="0" applyProtection="0"/>
    <xf numFmtId="0" fontId="10" fillId="0" borderId="0"/>
    <xf numFmtId="0" fontId="15" fillId="0" borderId="0"/>
    <xf numFmtId="9" fontId="36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39" fillId="0" borderId="0"/>
    <xf numFmtId="0" fontId="9" fillId="0" borderId="0"/>
    <xf numFmtId="0" fontId="33" fillId="0" borderId="0"/>
    <xf numFmtId="0" fontId="8" fillId="0" borderId="0"/>
    <xf numFmtId="0" fontId="8" fillId="0" borderId="0"/>
    <xf numFmtId="0" fontId="7" fillId="0" borderId="0"/>
    <xf numFmtId="164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4" fillId="0" borderId="0"/>
    <xf numFmtId="164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" fillId="0" borderId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8" fillId="7" borderId="1" applyNumberFormat="0" applyAlignment="0" applyProtection="0"/>
    <xf numFmtId="0" fontId="19" fillId="20" borderId="2" applyNumberFormat="0" applyAlignment="0" applyProtection="0"/>
    <xf numFmtId="0" fontId="20" fillId="20" borderId="1" applyNumberFormat="0" applyAlignment="0" applyProtection="0"/>
    <xf numFmtId="0" fontId="21" fillId="0" borderId="3" applyNumberFormat="0" applyFill="0" applyAlignment="0" applyProtection="0"/>
    <xf numFmtId="0" fontId="22" fillId="0" borderId="4" applyNumberFormat="0" applyFill="0" applyAlignment="0" applyProtection="0"/>
    <xf numFmtId="0" fontId="23" fillId="0" borderId="5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6" applyNumberFormat="0" applyFill="0" applyAlignment="0" applyProtection="0"/>
    <xf numFmtId="0" fontId="25" fillId="21" borderId="7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15" fillId="0" borderId="0"/>
    <xf numFmtId="0" fontId="1" fillId="0" borderId="0"/>
    <xf numFmtId="0" fontId="28" fillId="3" borderId="0" applyNumberFormat="0" applyBorder="0" applyAlignment="0" applyProtection="0"/>
    <xf numFmtId="0" fontId="29" fillId="0" borderId="0" applyNumberFormat="0" applyFill="0" applyBorder="0" applyAlignment="0" applyProtection="0"/>
    <xf numFmtId="0" fontId="16" fillId="23" borderId="8" applyNumberFormat="0" applyFont="0" applyAlignment="0" applyProtection="0"/>
    <xf numFmtId="0" fontId="30" fillId="0" borderId="9" applyNumberFormat="0" applyFill="0" applyAlignment="0" applyProtection="0"/>
    <xf numFmtId="0" fontId="31" fillId="0" borderId="0" applyNumberFormat="0" applyFill="0" applyBorder="0" applyAlignment="0" applyProtection="0"/>
    <xf numFmtId="0" fontId="32" fillId="4" borderId="0" applyNumberFormat="0" applyBorder="0" applyAlignment="0" applyProtection="0"/>
  </cellStyleXfs>
  <cellXfs count="44">
    <xf numFmtId="0" fontId="0" fillId="0" borderId="0" xfId="0"/>
    <xf numFmtId="0" fontId="35" fillId="0" borderId="0" xfId="54" applyFont="1" applyFill="1"/>
    <xf numFmtId="0" fontId="35" fillId="0" borderId="0" xfId="54" applyFont="1" applyFill="1" applyAlignment="1">
      <alignment horizontal="center" vertical="top"/>
    </xf>
    <xf numFmtId="0" fontId="35" fillId="0" borderId="0" xfId="54" applyFont="1" applyFill="1" applyAlignment="1">
      <alignment vertical="center"/>
    </xf>
    <xf numFmtId="0" fontId="15" fillId="0" borderId="0" xfId="54" applyFont="1" applyFill="1" applyAlignment="1">
      <alignment horizontal="center" vertical="center"/>
    </xf>
    <xf numFmtId="0" fontId="15" fillId="0" borderId="0" xfId="54" applyFont="1" applyFill="1"/>
    <xf numFmtId="0" fontId="35" fillId="0" borderId="0" xfId="54" applyFont="1" applyFill="1" applyAlignment="1">
      <alignment horizontal="center" vertical="center"/>
    </xf>
    <xf numFmtId="0" fontId="40" fillId="0" borderId="10" xfId="0" applyFont="1" applyFill="1" applyBorder="1" applyAlignment="1">
      <alignment horizontal="center" vertical="center" wrapText="1"/>
    </xf>
    <xf numFmtId="49" fontId="40" fillId="0" borderId="10" xfId="0" applyNumberFormat="1" applyFont="1" applyFill="1" applyBorder="1" applyAlignment="1" applyProtection="1">
      <alignment horizontal="center" vertical="center" wrapText="1"/>
      <protection locked="0"/>
    </xf>
    <xf numFmtId="0" fontId="40" fillId="0" borderId="10" xfId="0" applyFont="1" applyFill="1" applyBorder="1" applyAlignment="1" applyProtection="1">
      <alignment horizontal="center" vertical="center" wrapText="1"/>
      <protection locked="0"/>
    </xf>
    <xf numFmtId="0" fontId="41" fillId="0" borderId="10" xfId="54" applyFont="1" applyFill="1" applyBorder="1" applyAlignment="1">
      <alignment horizontal="center" vertical="center"/>
    </xf>
    <xf numFmtId="0" fontId="41" fillId="0" borderId="0" xfId="54" applyFont="1" applyFill="1" applyAlignment="1">
      <alignment horizontal="center" vertical="center"/>
    </xf>
    <xf numFmtId="0" fontId="41" fillId="0" borderId="0" xfId="54" applyFont="1" applyFill="1"/>
    <xf numFmtId="0" fontId="42" fillId="0" borderId="0" xfId="54" applyFont="1" applyFill="1" applyAlignment="1"/>
    <xf numFmtId="0" fontId="41" fillId="0" borderId="0" xfId="54" applyFont="1" applyFill="1" applyAlignment="1">
      <alignment vertical="center"/>
    </xf>
    <xf numFmtId="0" fontId="42" fillId="0" borderId="0" xfId="54" applyFont="1" applyFill="1" applyAlignment="1">
      <alignment vertical="center"/>
    </xf>
    <xf numFmtId="0" fontId="40" fillId="0" borderId="0" xfId="0" applyFont="1" applyFill="1" applyAlignment="1">
      <alignment vertical="top"/>
    </xf>
    <xf numFmtId="49" fontId="40" fillId="0" borderId="10" xfId="0" applyNumberFormat="1" applyFont="1" applyFill="1" applyBorder="1" applyAlignment="1">
      <alignment horizontal="center" vertical="center" wrapText="1"/>
    </xf>
    <xf numFmtId="49" fontId="41" fillId="0" borderId="10" xfId="54" applyNumberFormat="1" applyFont="1" applyFill="1" applyBorder="1" applyAlignment="1">
      <alignment horizontal="center" vertical="center"/>
    </xf>
    <xf numFmtId="0" fontId="40" fillId="0" borderId="10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vertical="center" wrapText="1"/>
    </xf>
    <xf numFmtId="0" fontId="15" fillId="0" borderId="0" xfId="0" applyFont="1" applyFill="1"/>
    <xf numFmtId="167" fontId="48" fillId="0" borderId="10" xfId="0" applyNumberFormat="1" applyFont="1" applyFill="1" applyBorder="1" applyAlignment="1">
      <alignment horizontal="center" vertical="center" wrapText="1"/>
    </xf>
    <xf numFmtId="167" fontId="48" fillId="0" borderId="10" xfId="0" applyNumberFormat="1" applyFont="1" applyFill="1" applyBorder="1" applyAlignment="1">
      <alignment horizontal="center" vertical="center"/>
    </xf>
    <xf numFmtId="49" fontId="41" fillId="0" borderId="12" xfId="54" applyNumberFormat="1" applyFont="1" applyFill="1" applyBorder="1" applyAlignment="1">
      <alignment horizontal="center" vertical="center"/>
    </xf>
    <xf numFmtId="0" fontId="40" fillId="0" borderId="11" xfId="54" applyFont="1" applyFill="1" applyBorder="1" applyAlignment="1">
      <alignment horizontal="center" vertical="center" wrapText="1"/>
    </xf>
    <xf numFmtId="0" fontId="49" fillId="0" borderId="0" xfId="37" applyFont="1" applyFill="1" applyAlignment="1">
      <alignment horizontal="right" vertical="center"/>
    </xf>
    <xf numFmtId="0" fontId="47" fillId="0" borderId="0" xfId="54" applyFont="1" applyFill="1" applyAlignment="1">
      <alignment horizontal="center" vertical="center"/>
    </xf>
    <xf numFmtId="0" fontId="47" fillId="0" borderId="0" xfId="54" applyFont="1" applyFill="1" applyAlignment="1">
      <alignment horizontal="center" vertical="center" wrapText="1"/>
    </xf>
    <xf numFmtId="0" fontId="41" fillId="0" borderId="10" xfId="54" applyFont="1" applyFill="1" applyBorder="1" applyAlignment="1">
      <alignment horizontal="center" vertical="center" textRotation="90" wrapText="1"/>
    </xf>
    <xf numFmtId="0" fontId="41" fillId="0" borderId="10" xfId="54" applyFont="1" applyFill="1" applyBorder="1" applyAlignment="1">
      <alignment horizontal="center" vertical="center" wrapText="1"/>
    </xf>
    <xf numFmtId="0" fontId="40" fillId="24" borderId="10" xfId="0" applyFont="1" applyFill="1" applyBorder="1" applyAlignment="1">
      <alignment horizontal="center" vertical="center" wrapText="1"/>
    </xf>
    <xf numFmtId="0" fontId="40" fillId="24" borderId="10" xfId="0" applyFont="1" applyFill="1" applyBorder="1" applyAlignment="1">
      <alignment horizontal="center" vertical="center"/>
    </xf>
    <xf numFmtId="167" fontId="48" fillId="24" borderId="10" xfId="0" applyNumberFormat="1" applyFont="1" applyFill="1" applyBorder="1" applyAlignment="1">
      <alignment horizontal="center" vertical="center"/>
    </xf>
    <xf numFmtId="0" fontId="35" fillId="24" borderId="0" xfId="54" applyFont="1" applyFill="1" applyAlignment="1">
      <alignment horizontal="center" vertical="center"/>
    </xf>
    <xf numFmtId="0" fontId="35" fillId="24" borderId="0" xfId="54" applyFont="1" applyFill="1"/>
    <xf numFmtId="0" fontId="47" fillId="0" borderId="0" xfId="54" applyFont="1" applyFill="1" applyAlignment="1">
      <alignment horizontal="center" vertical="center"/>
    </xf>
    <xf numFmtId="0" fontId="47" fillId="0" borderId="0" xfId="54" applyFont="1" applyFill="1" applyAlignment="1">
      <alignment horizontal="center" vertical="center" wrapText="1"/>
    </xf>
    <xf numFmtId="0" fontId="41" fillId="0" borderId="10" xfId="54" applyFont="1" applyFill="1" applyBorder="1" applyAlignment="1">
      <alignment horizontal="center" vertical="center" textRotation="90" wrapText="1"/>
    </xf>
    <xf numFmtId="0" fontId="41" fillId="0" borderId="10" xfId="54" applyFont="1" applyFill="1" applyBorder="1" applyAlignment="1">
      <alignment horizontal="center" vertical="center" wrapText="1"/>
    </xf>
    <xf numFmtId="0" fontId="40" fillId="0" borderId="10" xfId="54" applyFont="1" applyFill="1" applyBorder="1" applyAlignment="1">
      <alignment horizontal="center" vertical="center" wrapText="1"/>
    </xf>
    <xf numFmtId="0" fontId="46" fillId="0" borderId="0" xfId="54" applyFont="1" applyFill="1" applyAlignment="1">
      <alignment horizontal="center" vertical="center"/>
    </xf>
    <xf numFmtId="0" fontId="41" fillId="0" borderId="10" xfId="54" applyNumberFormat="1" applyFont="1" applyFill="1" applyBorder="1" applyAlignment="1">
      <alignment horizontal="center" vertical="center" textRotation="90" wrapText="1"/>
    </xf>
  </cellXfs>
  <cellStyles count="509">
    <cellStyle name="20% - Акцент1" xfId="1" builtinId="30" customBuiltin="1"/>
    <cellStyle name="20% - Акцент1 2" xfId="59"/>
    <cellStyle name="20% — акцент1 2" xfId="448"/>
    <cellStyle name="20% — акцент1 3" xfId="449"/>
    <cellStyle name="20% - Акцент2" xfId="2" builtinId="34" customBuiltin="1"/>
    <cellStyle name="20% - Акцент2 2" xfId="60"/>
    <cellStyle name="20% — акцент2 2" xfId="450"/>
    <cellStyle name="20% — акцент2 3" xfId="451"/>
    <cellStyle name="20% - Акцент3" xfId="3" builtinId="38" customBuiltin="1"/>
    <cellStyle name="20% - Акцент3 2" xfId="61"/>
    <cellStyle name="20% — акцент3 2" xfId="452"/>
    <cellStyle name="20% — акцент3 3" xfId="453"/>
    <cellStyle name="20% - Акцент4" xfId="4" builtinId="42" customBuiltin="1"/>
    <cellStyle name="20% - Акцент4 2" xfId="62"/>
    <cellStyle name="20% — акцент4 2" xfId="454"/>
    <cellStyle name="20% — акцент4 3" xfId="455"/>
    <cellStyle name="20% - Акцент5" xfId="5" builtinId="46" customBuiltin="1"/>
    <cellStyle name="20% - Акцент5 2" xfId="63"/>
    <cellStyle name="20% — акцент5 2" xfId="456"/>
    <cellStyle name="20% — акцент5 3" xfId="457"/>
    <cellStyle name="20% - Акцент6" xfId="6" builtinId="50" customBuiltin="1"/>
    <cellStyle name="20% - Акцент6 2" xfId="64"/>
    <cellStyle name="20% — акцент6 2" xfId="458"/>
    <cellStyle name="20% — акцент6 3" xfId="459"/>
    <cellStyle name="40% - Акцент1" xfId="7" builtinId="31" customBuiltin="1"/>
    <cellStyle name="40% - Акцент1 2" xfId="65"/>
    <cellStyle name="40% — акцент1 2" xfId="460"/>
    <cellStyle name="40% — акцент1 3" xfId="461"/>
    <cellStyle name="40% - Акцент2" xfId="8" builtinId="35" customBuiltin="1"/>
    <cellStyle name="40% - Акцент2 2" xfId="66"/>
    <cellStyle name="40% — акцент2 2" xfId="462"/>
    <cellStyle name="40% — акцент2 3" xfId="463"/>
    <cellStyle name="40% - Акцент3" xfId="9" builtinId="39" customBuiltin="1"/>
    <cellStyle name="40% - Акцент3 2" xfId="67"/>
    <cellStyle name="40% — акцент3 2" xfId="464"/>
    <cellStyle name="40% — акцент3 3" xfId="465"/>
    <cellStyle name="40% - Акцент4" xfId="10" builtinId="43" customBuiltin="1"/>
    <cellStyle name="40% - Акцент4 2" xfId="68"/>
    <cellStyle name="40% — акцент4 2" xfId="466"/>
    <cellStyle name="40% — акцент4 3" xfId="467"/>
    <cellStyle name="40% - Акцент5" xfId="11" builtinId="47" customBuiltin="1"/>
    <cellStyle name="40% - Акцент5 2" xfId="69"/>
    <cellStyle name="40% — акцент5 2" xfId="468"/>
    <cellStyle name="40% — акцент5 3" xfId="469"/>
    <cellStyle name="40% - Акцент6" xfId="12" builtinId="51" customBuiltin="1"/>
    <cellStyle name="40% - Акцент6 2" xfId="70"/>
    <cellStyle name="40% — акцент6 2" xfId="470"/>
    <cellStyle name="40% — акцент6 3" xfId="471"/>
    <cellStyle name="60% - Акцент1" xfId="13" builtinId="32" customBuiltin="1"/>
    <cellStyle name="60% - Акцент1 2" xfId="71"/>
    <cellStyle name="60% — акцент1 2" xfId="472"/>
    <cellStyle name="60% — акцент1 3" xfId="473"/>
    <cellStyle name="60% - Акцент2" xfId="14" builtinId="36" customBuiltin="1"/>
    <cellStyle name="60% - Акцент2 2" xfId="72"/>
    <cellStyle name="60% — акцент2 2" xfId="474"/>
    <cellStyle name="60% — акцент2 3" xfId="475"/>
    <cellStyle name="60% - Акцент3" xfId="15" builtinId="40" customBuiltin="1"/>
    <cellStyle name="60% - Акцент3 2" xfId="73"/>
    <cellStyle name="60% — акцент3 2" xfId="476"/>
    <cellStyle name="60% — акцент3 3" xfId="477"/>
    <cellStyle name="60% - Акцент4" xfId="16" builtinId="44" customBuiltin="1"/>
    <cellStyle name="60% - Акцент4 2" xfId="74"/>
    <cellStyle name="60% — акцент4 2" xfId="478"/>
    <cellStyle name="60% — акцент4 3" xfId="479"/>
    <cellStyle name="60% - Акцент5" xfId="17" builtinId="48" customBuiltin="1"/>
    <cellStyle name="60% - Акцент5 2" xfId="75"/>
    <cellStyle name="60% — акцент5 2" xfId="480"/>
    <cellStyle name="60% — акцент5 3" xfId="481"/>
    <cellStyle name="60% - Акцент6" xfId="18" builtinId="52" customBuiltin="1"/>
    <cellStyle name="60% - Акцент6 2" xfId="76"/>
    <cellStyle name="60% — акцент6 2" xfId="482"/>
    <cellStyle name="60% — акцент6 3" xfId="483"/>
    <cellStyle name="Normal 2" xfId="77"/>
    <cellStyle name="Акцент1" xfId="19" builtinId="29" customBuiltin="1"/>
    <cellStyle name="Акцент1 2" xfId="78"/>
    <cellStyle name="Акцент1 3" xfId="484"/>
    <cellStyle name="Акцент2" xfId="20" builtinId="33" customBuiltin="1"/>
    <cellStyle name="Акцент2 2" xfId="79"/>
    <cellStyle name="Акцент2 3" xfId="485"/>
    <cellStyle name="Акцент3" xfId="21" builtinId="37" customBuiltin="1"/>
    <cellStyle name="Акцент3 2" xfId="80"/>
    <cellStyle name="Акцент3 3" xfId="486"/>
    <cellStyle name="Акцент4" xfId="22" builtinId="41" customBuiltin="1"/>
    <cellStyle name="Акцент4 2" xfId="81"/>
    <cellStyle name="Акцент4 3" xfId="487"/>
    <cellStyle name="Акцент5" xfId="23" builtinId="45" customBuiltin="1"/>
    <cellStyle name="Акцент5 2" xfId="82"/>
    <cellStyle name="Акцент5 3" xfId="488"/>
    <cellStyle name="Акцент6" xfId="24" builtinId="49" customBuiltin="1"/>
    <cellStyle name="Акцент6 2" xfId="83"/>
    <cellStyle name="Акцент6 3" xfId="489"/>
    <cellStyle name="Ввод " xfId="25" builtinId="20" customBuiltin="1"/>
    <cellStyle name="Ввод  2" xfId="84"/>
    <cellStyle name="Ввод  3" xfId="490"/>
    <cellStyle name="Вывод" xfId="26" builtinId="21" customBuiltin="1"/>
    <cellStyle name="Вывод 2" xfId="85"/>
    <cellStyle name="Вывод 3" xfId="491"/>
    <cellStyle name="Вычисление" xfId="27" builtinId="22" customBuiltin="1"/>
    <cellStyle name="Вычисление 2" xfId="86"/>
    <cellStyle name="Вычисление 3" xfId="492"/>
    <cellStyle name="Заголовок 1" xfId="28" builtinId="16" customBuiltin="1"/>
    <cellStyle name="Заголовок 1 2" xfId="87"/>
    <cellStyle name="Заголовок 1 3" xfId="493"/>
    <cellStyle name="Заголовок 2" xfId="29" builtinId="17" customBuiltin="1"/>
    <cellStyle name="Заголовок 2 2" xfId="88"/>
    <cellStyle name="Заголовок 2 3" xfId="494"/>
    <cellStyle name="Заголовок 3" xfId="30" builtinId="18" customBuiltin="1"/>
    <cellStyle name="Заголовок 3 2" xfId="89"/>
    <cellStyle name="Заголовок 3 3" xfId="495"/>
    <cellStyle name="Заголовок 4" xfId="31" builtinId="19" customBuiltin="1"/>
    <cellStyle name="Заголовок 4 2" xfId="90"/>
    <cellStyle name="Заголовок 4 3" xfId="496"/>
    <cellStyle name="Итог" xfId="32" builtinId="25" customBuiltin="1"/>
    <cellStyle name="Итог 2" xfId="91"/>
    <cellStyle name="Итог 3" xfId="497"/>
    <cellStyle name="Контрольная ячейка" xfId="33" builtinId="23" customBuiltin="1"/>
    <cellStyle name="Контрольная ячейка 2" xfId="92"/>
    <cellStyle name="Контрольная ячейка 3" xfId="498"/>
    <cellStyle name="Название" xfId="34" builtinId="15" customBuiltin="1"/>
    <cellStyle name="Название 2" xfId="93"/>
    <cellStyle name="Название 3" xfId="499"/>
    <cellStyle name="Нейтральный" xfId="35" builtinId="28" customBuiltin="1"/>
    <cellStyle name="Нейтральный 2" xfId="94"/>
    <cellStyle name="Нейтральный 3" xfId="500"/>
    <cellStyle name="Обычный" xfId="0" builtinId="0"/>
    <cellStyle name="Обычный 10" xfId="501"/>
    <cellStyle name="Обычный 11" xfId="502"/>
    <cellStyle name="Обычный 12 2" xfId="47"/>
    <cellStyle name="Обычный 17 2" xfId="274"/>
    <cellStyle name="Обычный 2" xfId="36"/>
    <cellStyle name="Обычный 2 26 2" xfId="107"/>
    <cellStyle name="Обычный 3" xfId="37"/>
    <cellStyle name="Обычный 3 2" xfId="56"/>
    <cellStyle name="Обычный 3 2 2 2" xfId="48"/>
    <cellStyle name="Обычный 3 21" xfId="102"/>
    <cellStyle name="Обычный 4" xfId="44"/>
    <cellStyle name="Обычный 4 2" xfId="55"/>
    <cellStyle name="Обычный 5" xfId="45"/>
    <cellStyle name="Обычный 6" xfId="46"/>
    <cellStyle name="Обычный 6 2" xfId="52"/>
    <cellStyle name="Обычный 6 2 10" xfId="275"/>
    <cellStyle name="Обычный 6 2 2" xfId="53"/>
    <cellStyle name="Обычный 6 2 2 2" xfId="109"/>
    <cellStyle name="Обычный 6 2 2 2 2" xfId="126"/>
    <cellStyle name="Обычный 6 2 2 2 2 2" xfId="130"/>
    <cellStyle name="Обычный 6 2 2 2 2 2 2" xfId="131"/>
    <cellStyle name="Обычный 6 2 2 2 2 2 2 2" xfId="276"/>
    <cellStyle name="Обычный 6 2 2 2 2 2 3" xfId="132"/>
    <cellStyle name="Обычный 6 2 2 2 2 2 3 2" xfId="277"/>
    <cellStyle name="Обычный 6 2 2 2 2 2 4" xfId="278"/>
    <cellStyle name="Обычный 6 2 2 2 2 3" xfId="133"/>
    <cellStyle name="Обычный 6 2 2 2 2 3 2" xfId="279"/>
    <cellStyle name="Обычный 6 2 2 2 2 4" xfId="134"/>
    <cellStyle name="Обычный 6 2 2 2 2 4 2" xfId="280"/>
    <cellStyle name="Обычный 6 2 2 2 2 5" xfId="281"/>
    <cellStyle name="Обычный 6 2 2 2 3" xfId="128"/>
    <cellStyle name="Обычный 6 2 2 2 3 2" xfId="135"/>
    <cellStyle name="Обычный 6 2 2 2 3 2 2" xfId="282"/>
    <cellStyle name="Обычный 6 2 2 2 3 3" xfId="136"/>
    <cellStyle name="Обычный 6 2 2 2 3 3 2" xfId="283"/>
    <cellStyle name="Обычный 6 2 2 2 3 4" xfId="284"/>
    <cellStyle name="Обычный 6 2 2 2 4" xfId="137"/>
    <cellStyle name="Обычный 6 2 2 2 4 2" xfId="285"/>
    <cellStyle name="Обычный 6 2 2 2 5" xfId="138"/>
    <cellStyle name="Обычный 6 2 2 2 5 2" xfId="286"/>
    <cellStyle name="Обычный 6 2 2 2 6" xfId="287"/>
    <cellStyle name="Обычный 6 2 2 3" xfId="121"/>
    <cellStyle name="Обычный 6 2 2 3 2" xfId="139"/>
    <cellStyle name="Обычный 6 2 2 3 2 2" xfId="140"/>
    <cellStyle name="Обычный 6 2 2 3 2 2 2" xfId="288"/>
    <cellStyle name="Обычный 6 2 2 3 2 3" xfId="141"/>
    <cellStyle name="Обычный 6 2 2 3 2 3 2" xfId="289"/>
    <cellStyle name="Обычный 6 2 2 3 2 4" xfId="290"/>
    <cellStyle name="Обычный 6 2 2 3 3" xfId="142"/>
    <cellStyle name="Обычный 6 2 2 3 3 2" xfId="291"/>
    <cellStyle name="Обычный 6 2 2 3 4" xfId="143"/>
    <cellStyle name="Обычный 6 2 2 3 4 2" xfId="292"/>
    <cellStyle name="Обычный 6 2 2 3 5" xfId="293"/>
    <cellStyle name="Обычный 6 2 2 4" xfId="114"/>
    <cellStyle name="Обычный 6 2 2 4 2" xfId="144"/>
    <cellStyle name="Обычный 6 2 2 4 2 2" xfId="145"/>
    <cellStyle name="Обычный 6 2 2 4 2 2 2" xfId="294"/>
    <cellStyle name="Обычный 6 2 2 4 2 3" xfId="146"/>
    <cellStyle name="Обычный 6 2 2 4 2 3 2" xfId="295"/>
    <cellStyle name="Обычный 6 2 2 4 2 4" xfId="296"/>
    <cellStyle name="Обычный 6 2 2 4 3" xfId="147"/>
    <cellStyle name="Обычный 6 2 2 4 3 2" xfId="297"/>
    <cellStyle name="Обычный 6 2 2 4 4" xfId="148"/>
    <cellStyle name="Обычный 6 2 2 4 4 2" xfId="298"/>
    <cellStyle name="Обычный 6 2 2 4 5" xfId="299"/>
    <cellStyle name="Обычный 6 2 2 5" xfId="149"/>
    <cellStyle name="Обычный 6 2 2 5 2" xfId="150"/>
    <cellStyle name="Обычный 6 2 2 5 2 2" xfId="300"/>
    <cellStyle name="Обычный 6 2 2 5 3" xfId="151"/>
    <cellStyle name="Обычный 6 2 2 5 3 2" xfId="301"/>
    <cellStyle name="Обычный 6 2 2 5 4" xfId="302"/>
    <cellStyle name="Обычный 6 2 2 6" xfId="152"/>
    <cellStyle name="Обычный 6 2 2 6 2" xfId="303"/>
    <cellStyle name="Обычный 6 2 2 7" xfId="153"/>
    <cellStyle name="Обычный 6 2 2 7 2" xfId="304"/>
    <cellStyle name="Обычный 6 2 2 8" xfId="154"/>
    <cellStyle name="Обычный 6 2 2 8 2" xfId="305"/>
    <cellStyle name="Обычный 6 2 2 9" xfId="306"/>
    <cellStyle name="Обычный 6 2 3" xfId="101"/>
    <cellStyle name="Обычный 6 2 3 10" xfId="307"/>
    <cellStyle name="Обычный 6 2 3 2" xfId="108"/>
    <cellStyle name="Обычный 6 2 3 2 2" xfId="125"/>
    <cellStyle name="Обычный 6 2 3 2 2 2" xfId="155"/>
    <cellStyle name="Обычный 6 2 3 2 2 2 2" xfId="156"/>
    <cellStyle name="Обычный 6 2 3 2 2 2 2 2" xfId="308"/>
    <cellStyle name="Обычный 6 2 3 2 2 2 3" xfId="157"/>
    <cellStyle name="Обычный 6 2 3 2 2 2 3 2" xfId="309"/>
    <cellStyle name="Обычный 6 2 3 2 2 2 4" xfId="310"/>
    <cellStyle name="Обычный 6 2 3 2 2 3" xfId="158"/>
    <cellStyle name="Обычный 6 2 3 2 2 3 2" xfId="311"/>
    <cellStyle name="Обычный 6 2 3 2 2 4" xfId="159"/>
    <cellStyle name="Обычный 6 2 3 2 2 4 2" xfId="312"/>
    <cellStyle name="Обычный 6 2 3 2 2 5" xfId="313"/>
    <cellStyle name="Обычный 6 2 3 2 3" xfId="127"/>
    <cellStyle name="Обычный 6 2 3 2 3 2" xfId="160"/>
    <cellStyle name="Обычный 6 2 3 2 3 2 2" xfId="314"/>
    <cellStyle name="Обычный 6 2 3 2 3 3" xfId="161"/>
    <cellStyle name="Обычный 6 2 3 2 3 3 2" xfId="315"/>
    <cellStyle name="Обычный 6 2 3 2 3 4" xfId="316"/>
    <cellStyle name="Обычный 6 2 3 2 4" xfId="162"/>
    <cellStyle name="Обычный 6 2 3 2 4 2" xfId="317"/>
    <cellStyle name="Обычный 6 2 3 2 5" xfId="163"/>
    <cellStyle name="Обычный 6 2 3 2 5 2" xfId="318"/>
    <cellStyle name="Обычный 6 2 3 2 6" xfId="319"/>
    <cellStyle name="Обычный 6 2 3 3" xfId="123"/>
    <cellStyle name="Обычный 6 2 3 3 2" xfId="164"/>
    <cellStyle name="Обычный 6 2 3 3 2 2" xfId="165"/>
    <cellStyle name="Обычный 6 2 3 3 2 2 2" xfId="320"/>
    <cellStyle name="Обычный 6 2 3 3 2 3" xfId="166"/>
    <cellStyle name="Обычный 6 2 3 3 2 3 2" xfId="321"/>
    <cellStyle name="Обычный 6 2 3 3 2 4" xfId="322"/>
    <cellStyle name="Обычный 6 2 3 3 3" xfId="167"/>
    <cellStyle name="Обычный 6 2 3 3 3 2" xfId="323"/>
    <cellStyle name="Обычный 6 2 3 3 4" xfId="168"/>
    <cellStyle name="Обычный 6 2 3 3 4 2" xfId="324"/>
    <cellStyle name="Обычный 6 2 3 3 5" xfId="325"/>
    <cellStyle name="Обычный 6 2 3 4" xfId="116"/>
    <cellStyle name="Обычный 6 2 3 4 2" xfId="169"/>
    <cellStyle name="Обычный 6 2 3 4 2 2" xfId="170"/>
    <cellStyle name="Обычный 6 2 3 4 2 2 2" xfId="326"/>
    <cellStyle name="Обычный 6 2 3 4 2 3" xfId="171"/>
    <cellStyle name="Обычный 6 2 3 4 2 3 2" xfId="327"/>
    <cellStyle name="Обычный 6 2 3 4 2 4" xfId="328"/>
    <cellStyle name="Обычный 6 2 3 4 3" xfId="172"/>
    <cellStyle name="Обычный 6 2 3 4 3 2" xfId="329"/>
    <cellStyle name="Обычный 6 2 3 4 4" xfId="173"/>
    <cellStyle name="Обычный 6 2 3 4 4 2" xfId="330"/>
    <cellStyle name="Обычный 6 2 3 4 5" xfId="331"/>
    <cellStyle name="Обычный 6 2 3 5" xfId="174"/>
    <cellStyle name="Обычный 6 2 3 5 2" xfId="175"/>
    <cellStyle name="Обычный 6 2 3 5 2 2" xfId="332"/>
    <cellStyle name="Обычный 6 2 3 5 3" xfId="176"/>
    <cellStyle name="Обычный 6 2 3 5 3 2" xfId="333"/>
    <cellStyle name="Обычный 6 2 3 5 4" xfId="334"/>
    <cellStyle name="Обычный 6 2 3 6" xfId="177"/>
    <cellStyle name="Обычный 6 2 3 6 2" xfId="335"/>
    <cellStyle name="Обычный 6 2 3 7" xfId="178"/>
    <cellStyle name="Обычный 6 2 3 7 2" xfId="336"/>
    <cellStyle name="Обычный 6 2 3 8" xfId="179"/>
    <cellStyle name="Обычный 6 2 3 8 2" xfId="337"/>
    <cellStyle name="Обычный 6 2 3 9" xfId="271"/>
    <cellStyle name="Обычный 6 2 3 9 2" xfId="447"/>
    <cellStyle name="Обычный 6 2 4" xfId="120"/>
    <cellStyle name="Обычный 6 2 4 2" xfId="180"/>
    <cellStyle name="Обычный 6 2 4 2 2" xfId="181"/>
    <cellStyle name="Обычный 6 2 4 2 2 2" xfId="338"/>
    <cellStyle name="Обычный 6 2 4 2 3" xfId="182"/>
    <cellStyle name="Обычный 6 2 4 2 3 2" xfId="339"/>
    <cellStyle name="Обычный 6 2 4 2 4" xfId="340"/>
    <cellStyle name="Обычный 6 2 4 3" xfId="183"/>
    <cellStyle name="Обычный 6 2 4 3 2" xfId="341"/>
    <cellStyle name="Обычный 6 2 4 4" xfId="184"/>
    <cellStyle name="Обычный 6 2 4 4 2" xfId="342"/>
    <cellStyle name="Обычный 6 2 4 5" xfId="343"/>
    <cellStyle name="Обычный 6 2 5" xfId="113"/>
    <cellStyle name="Обычный 6 2 5 2" xfId="185"/>
    <cellStyle name="Обычный 6 2 5 2 2" xfId="186"/>
    <cellStyle name="Обычный 6 2 5 2 2 2" xfId="344"/>
    <cellStyle name="Обычный 6 2 5 2 3" xfId="187"/>
    <cellStyle name="Обычный 6 2 5 2 3 2" xfId="345"/>
    <cellStyle name="Обычный 6 2 5 2 4" xfId="346"/>
    <cellStyle name="Обычный 6 2 5 3" xfId="188"/>
    <cellStyle name="Обычный 6 2 5 3 2" xfId="347"/>
    <cellStyle name="Обычный 6 2 5 4" xfId="189"/>
    <cellStyle name="Обычный 6 2 5 4 2" xfId="348"/>
    <cellStyle name="Обычный 6 2 5 5" xfId="349"/>
    <cellStyle name="Обычный 6 2 6" xfId="190"/>
    <cellStyle name="Обычный 6 2 6 2" xfId="191"/>
    <cellStyle name="Обычный 6 2 6 2 2" xfId="350"/>
    <cellStyle name="Обычный 6 2 6 3" xfId="192"/>
    <cellStyle name="Обычный 6 2 6 3 2" xfId="351"/>
    <cellStyle name="Обычный 6 2 6 4" xfId="352"/>
    <cellStyle name="Обычный 6 2 7" xfId="193"/>
    <cellStyle name="Обычный 6 2 7 2" xfId="353"/>
    <cellStyle name="Обычный 6 2 8" xfId="194"/>
    <cellStyle name="Обычный 6 2 8 2" xfId="354"/>
    <cellStyle name="Обычный 6 2 9" xfId="195"/>
    <cellStyle name="Обычный 6 2 9 2" xfId="355"/>
    <cellStyle name="Обычный 6 3" xfId="117"/>
    <cellStyle name="Обычный 6 3 2" xfId="196"/>
    <cellStyle name="Обычный 6 3 2 2" xfId="197"/>
    <cellStyle name="Обычный 6 3 2 2 2" xfId="356"/>
    <cellStyle name="Обычный 6 3 2 3" xfId="198"/>
    <cellStyle name="Обычный 6 3 2 3 2" xfId="357"/>
    <cellStyle name="Обычный 6 3 2 4" xfId="358"/>
    <cellStyle name="Обычный 6 3 3" xfId="199"/>
    <cellStyle name="Обычный 6 3 3 2" xfId="359"/>
    <cellStyle name="Обычный 6 3 4" xfId="200"/>
    <cellStyle name="Обычный 6 3 4 2" xfId="360"/>
    <cellStyle name="Обычный 6 3 5" xfId="361"/>
    <cellStyle name="Обычный 6 4" xfId="110"/>
    <cellStyle name="Обычный 6 4 2" xfId="201"/>
    <cellStyle name="Обычный 6 4 2 2" xfId="202"/>
    <cellStyle name="Обычный 6 4 2 2 2" xfId="362"/>
    <cellStyle name="Обычный 6 4 2 3" xfId="203"/>
    <cellStyle name="Обычный 6 4 2 3 2" xfId="363"/>
    <cellStyle name="Обычный 6 4 2 4" xfId="364"/>
    <cellStyle name="Обычный 6 4 3" xfId="204"/>
    <cellStyle name="Обычный 6 4 3 2" xfId="365"/>
    <cellStyle name="Обычный 6 4 4" xfId="205"/>
    <cellStyle name="Обычный 6 4 4 2" xfId="366"/>
    <cellStyle name="Обычный 6 4 5" xfId="367"/>
    <cellStyle name="Обычный 6 5" xfId="206"/>
    <cellStyle name="Обычный 6 5 2" xfId="207"/>
    <cellStyle name="Обычный 6 5 2 2" xfId="368"/>
    <cellStyle name="Обычный 6 5 3" xfId="208"/>
    <cellStyle name="Обычный 6 5 3 2" xfId="369"/>
    <cellStyle name="Обычный 6 5 4" xfId="370"/>
    <cellStyle name="Обычный 6 6" xfId="209"/>
    <cellStyle name="Обычный 6 6 2" xfId="371"/>
    <cellStyle name="Обычный 6 7" xfId="210"/>
    <cellStyle name="Обычный 6 7 2" xfId="372"/>
    <cellStyle name="Обычный 6 8" xfId="211"/>
    <cellStyle name="Обычный 6 8 2" xfId="373"/>
    <cellStyle name="Обычный 6 9" xfId="374"/>
    <cellStyle name="Обычный 7" xfId="54"/>
    <cellStyle name="Обычный 7 2" xfId="58"/>
    <cellStyle name="Обычный 7 2 2" xfId="122"/>
    <cellStyle name="Обычный 7 2 2 2" xfId="212"/>
    <cellStyle name="Обычный 7 2 2 2 2" xfId="213"/>
    <cellStyle name="Обычный 7 2 2 2 2 2" xfId="375"/>
    <cellStyle name="Обычный 7 2 2 2 3" xfId="214"/>
    <cellStyle name="Обычный 7 2 2 2 3 2" xfId="376"/>
    <cellStyle name="Обычный 7 2 2 2 4" xfId="377"/>
    <cellStyle name="Обычный 7 2 2 3" xfId="215"/>
    <cellStyle name="Обычный 7 2 2 3 2" xfId="378"/>
    <cellStyle name="Обычный 7 2 2 4" xfId="216"/>
    <cellStyle name="Обычный 7 2 2 4 2" xfId="379"/>
    <cellStyle name="Обычный 7 2 2 5" xfId="380"/>
    <cellStyle name="Обычный 7 2 3" xfId="115"/>
    <cellStyle name="Обычный 7 2 3 2" xfId="217"/>
    <cellStyle name="Обычный 7 2 3 2 2" xfId="218"/>
    <cellStyle name="Обычный 7 2 3 2 2 2" xfId="381"/>
    <cellStyle name="Обычный 7 2 3 2 3" xfId="219"/>
    <cellStyle name="Обычный 7 2 3 2 3 2" xfId="382"/>
    <cellStyle name="Обычный 7 2 3 2 4" xfId="383"/>
    <cellStyle name="Обычный 7 2 3 3" xfId="220"/>
    <cellStyle name="Обычный 7 2 3 3 2" xfId="384"/>
    <cellStyle name="Обычный 7 2 3 4" xfId="221"/>
    <cellStyle name="Обычный 7 2 3 4 2" xfId="385"/>
    <cellStyle name="Обычный 7 2 3 5" xfId="386"/>
    <cellStyle name="Обычный 7 2 4" xfId="222"/>
    <cellStyle name="Обычный 7 2 4 2" xfId="223"/>
    <cellStyle name="Обычный 7 2 4 2 2" xfId="387"/>
    <cellStyle name="Обычный 7 2 4 3" xfId="224"/>
    <cellStyle name="Обычный 7 2 4 3 2" xfId="388"/>
    <cellStyle name="Обычный 7 2 4 4" xfId="389"/>
    <cellStyle name="Обычный 7 2 5" xfId="225"/>
    <cellStyle name="Обычный 7 2 5 2" xfId="390"/>
    <cellStyle name="Обычный 7 2 6" xfId="226"/>
    <cellStyle name="Обычный 7 2 6 2" xfId="391"/>
    <cellStyle name="Обычный 7 2 7" xfId="227"/>
    <cellStyle name="Обычный 7 2 7 2" xfId="392"/>
    <cellStyle name="Обычный 7 2 8" xfId="393"/>
    <cellStyle name="Обычный 8" xfId="57"/>
    <cellStyle name="Обычный 9" xfId="106"/>
    <cellStyle name="Обычный 9 2" xfId="124"/>
    <cellStyle name="Обычный 9 2 2" xfId="228"/>
    <cellStyle name="Обычный 9 2 2 2" xfId="229"/>
    <cellStyle name="Обычный 9 2 2 2 2" xfId="394"/>
    <cellStyle name="Обычный 9 2 2 3" xfId="230"/>
    <cellStyle name="Обычный 9 2 2 3 2" xfId="395"/>
    <cellStyle name="Обычный 9 2 2 4" xfId="231"/>
    <cellStyle name="Обычный 9 2 2 4 2" xfId="396"/>
    <cellStyle name="Обычный 9 2 2 5" xfId="397"/>
    <cellStyle name="Обычный 9 2 3" xfId="232"/>
    <cellStyle name="Обычный 9 2 3 2" xfId="398"/>
    <cellStyle name="Обычный 9 2 4" xfId="233"/>
    <cellStyle name="Обычный 9 2 4 2" xfId="399"/>
    <cellStyle name="Обычный 9 2 5" xfId="400"/>
    <cellStyle name="Обычный 9 3" xfId="129"/>
    <cellStyle name="Обычный 9 3 2" xfId="234"/>
    <cellStyle name="Обычный 9 3 2 2" xfId="401"/>
    <cellStyle name="Обычный 9 3 3" xfId="235"/>
    <cellStyle name="Обычный 9 3 3 2" xfId="402"/>
    <cellStyle name="Обычный 9 3 4" xfId="236"/>
    <cellStyle name="Обычный 9 3 4 2" xfId="403"/>
    <cellStyle name="Обычный 9 3 5" xfId="404"/>
    <cellStyle name="Обычный 9 4" xfId="237"/>
    <cellStyle name="Обычный 9 4 2" xfId="405"/>
    <cellStyle name="Обычный 9 5" xfId="238"/>
    <cellStyle name="Обычный 9 5 2" xfId="406"/>
    <cellStyle name="Обычный 9 6" xfId="407"/>
    <cellStyle name="Плохой" xfId="38" builtinId="27" customBuiltin="1"/>
    <cellStyle name="Плохой 2" xfId="95"/>
    <cellStyle name="Плохой 3" xfId="503"/>
    <cellStyle name="Пояснение" xfId="39" builtinId="53" customBuiltin="1"/>
    <cellStyle name="Пояснение 2" xfId="96"/>
    <cellStyle name="Пояснение 3" xfId="504"/>
    <cellStyle name="Примечание" xfId="40" builtinId="10" customBuiltin="1"/>
    <cellStyle name="Примечание 2" xfId="97"/>
    <cellStyle name="Примечание 3" xfId="505"/>
    <cellStyle name="Процентный 2" xfId="103"/>
    <cellStyle name="Процентный 3" xfId="104"/>
    <cellStyle name="Связанная ячейка" xfId="41" builtinId="24" customBuiltin="1"/>
    <cellStyle name="Связанная ячейка 2" xfId="98"/>
    <cellStyle name="Связанная ячейка 3" xfId="506"/>
    <cellStyle name="Стиль 1" xfId="105"/>
    <cellStyle name="Текст предупреждения" xfId="42" builtinId="11" customBuiltin="1"/>
    <cellStyle name="Текст предупреждения 2" xfId="99"/>
    <cellStyle name="Текст предупреждения 3" xfId="507"/>
    <cellStyle name="Финансовый 2" xfId="49"/>
    <cellStyle name="Финансовый 2 2" xfId="118"/>
    <cellStyle name="Финансовый 2 2 2" xfId="239"/>
    <cellStyle name="Финансовый 2 2 2 2" xfId="240"/>
    <cellStyle name="Финансовый 2 2 2 2 2" xfId="50"/>
    <cellStyle name="Финансовый 2 2 2 2 3" xfId="408"/>
    <cellStyle name="Финансовый 2 2 2 3" xfId="241"/>
    <cellStyle name="Финансовый 2 2 2 3 2" xfId="409"/>
    <cellStyle name="Финансовый 2 2 2 4" xfId="410"/>
    <cellStyle name="Финансовый 2 2 3" xfId="242"/>
    <cellStyle name="Финансовый 2 2 3 2" xfId="411"/>
    <cellStyle name="Финансовый 2 2 4" xfId="243"/>
    <cellStyle name="Финансовый 2 2 4 2" xfId="412"/>
    <cellStyle name="Финансовый 2 2 5" xfId="413"/>
    <cellStyle name="Финансовый 2 3" xfId="111"/>
    <cellStyle name="Финансовый 2 3 2" xfId="244"/>
    <cellStyle name="Финансовый 2 3 2 2" xfId="245"/>
    <cellStyle name="Финансовый 2 3 2 2 2" xfId="414"/>
    <cellStyle name="Финансовый 2 3 2 3" xfId="246"/>
    <cellStyle name="Финансовый 2 3 2 3 2" xfId="415"/>
    <cellStyle name="Финансовый 2 3 2 4" xfId="416"/>
    <cellStyle name="Финансовый 2 3 3" xfId="247"/>
    <cellStyle name="Финансовый 2 3 3 2" xfId="417"/>
    <cellStyle name="Финансовый 2 3 4" xfId="248"/>
    <cellStyle name="Финансовый 2 3 4 2" xfId="418"/>
    <cellStyle name="Финансовый 2 3 5" xfId="419"/>
    <cellStyle name="Финансовый 2 4" xfId="249"/>
    <cellStyle name="Финансовый 2 4 2" xfId="250"/>
    <cellStyle name="Финансовый 2 4 2 2" xfId="420"/>
    <cellStyle name="Финансовый 2 4 3" xfId="251"/>
    <cellStyle name="Финансовый 2 4 3 2" xfId="421"/>
    <cellStyle name="Финансовый 2 4 4" xfId="422"/>
    <cellStyle name="Финансовый 2 5" xfId="252"/>
    <cellStyle name="Финансовый 2 5 2" xfId="423"/>
    <cellStyle name="Финансовый 2 6" xfId="253"/>
    <cellStyle name="Финансовый 2 6 2" xfId="424"/>
    <cellStyle name="Финансовый 2 7" xfId="254"/>
    <cellStyle name="Финансовый 2 7 2" xfId="425"/>
    <cellStyle name="Финансовый 2 8" xfId="272"/>
    <cellStyle name="Финансовый 2 8 2" xfId="446"/>
    <cellStyle name="Финансовый 2 9" xfId="426"/>
    <cellStyle name="Финансовый 3" xfId="51"/>
    <cellStyle name="Финансовый 3 2" xfId="119"/>
    <cellStyle name="Финансовый 3 2 2" xfId="255"/>
    <cellStyle name="Финансовый 3 2 2 2" xfId="256"/>
    <cellStyle name="Финансовый 3 2 2 2 2" xfId="427"/>
    <cellStyle name="Финансовый 3 2 2 3" xfId="257"/>
    <cellStyle name="Финансовый 3 2 2 3 2" xfId="428"/>
    <cellStyle name="Финансовый 3 2 2 4" xfId="429"/>
    <cellStyle name="Финансовый 3 2 3" xfId="258"/>
    <cellStyle name="Финансовый 3 2 3 2" xfId="430"/>
    <cellStyle name="Финансовый 3 2 4" xfId="259"/>
    <cellStyle name="Финансовый 3 2 4 2" xfId="431"/>
    <cellStyle name="Финансовый 3 2 5" xfId="432"/>
    <cellStyle name="Финансовый 3 3" xfId="112"/>
    <cellStyle name="Финансовый 3 3 2" xfId="260"/>
    <cellStyle name="Финансовый 3 3 2 2" xfId="261"/>
    <cellStyle name="Финансовый 3 3 2 2 2" xfId="433"/>
    <cellStyle name="Финансовый 3 3 2 3" xfId="262"/>
    <cellStyle name="Финансовый 3 3 2 3 2" xfId="434"/>
    <cellStyle name="Финансовый 3 3 2 4" xfId="435"/>
    <cellStyle name="Финансовый 3 3 3" xfId="263"/>
    <cellStyle name="Финансовый 3 3 3 2" xfId="436"/>
    <cellStyle name="Финансовый 3 3 4" xfId="264"/>
    <cellStyle name="Финансовый 3 3 4 2" xfId="437"/>
    <cellStyle name="Финансовый 3 3 5" xfId="438"/>
    <cellStyle name="Финансовый 3 4" xfId="265"/>
    <cellStyle name="Финансовый 3 4 2" xfId="266"/>
    <cellStyle name="Финансовый 3 4 2 2" xfId="439"/>
    <cellStyle name="Финансовый 3 4 3" xfId="267"/>
    <cellStyle name="Финансовый 3 4 3 2" xfId="440"/>
    <cellStyle name="Финансовый 3 4 4" xfId="441"/>
    <cellStyle name="Финансовый 3 5" xfId="268"/>
    <cellStyle name="Финансовый 3 5 2" xfId="442"/>
    <cellStyle name="Финансовый 3 6" xfId="269"/>
    <cellStyle name="Финансовый 3 6 2" xfId="443"/>
    <cellStyle name="Финансовый 3 7" xfId="270"/>
    <cellStyle name="Финансовый 3 7 2" xfId="444"/>
    <cellStyle name="Финансовый 3 8" xfId="445"/>
    <cellStyle name="Финансовый 4" xfId="273"/>
    <cellStyle name="Хороший" xfId="43" builtinId="26" customBuiltin="1"/>
    <cellStyle name="Хороший 2" xfId="100"/>
    <cellStyle name="Хороший 3" xfId="508"/>
  </cellStyles>
  <dxfs count="0"/>
  <tableStyles count="0" defaultTableStyle="TableStyleMedium9" defaultPivotStyle="PivotStyleLight16"/>
  <colors>
    <mruColors>
      <color rgb="FF99CCFF"/>
      <color rgb="FFCCECFF"/>
      <color rgb="FFFF99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FG222"/>
  <sheetViews>
    <sheetView tabSelected="1" zoomScale="40" zoomScaleNormal="40" zoomScaleSheetLayoutView="40" workbookViewId="0">
      <pane xSplit="3" ySplit="18" topLeftCell="D19" activePane="bottomRight" state="frozen"/>
      <selection pane="topRight" activeCell="D1" sqref="D1"/>
      <selection pane="bottomLeft" activeCell="A19" sqref="A19"/>
      <selection pane="bottomRight" activeCell="A2" sqref="A2:BH2"/>
    </sheetView>
  </sheetViews>
  <sheetFormatPr defaultColWidth="9" defaultRowHeight="20.25"/>
  <cols>
    <col min="1" max="1" width="22.25" style="12" customWidth="1"/>
    <col min="2" max="2" width="60.625" style="1" customWidth="1"/>
    <col min="3" max="3" width="46.375" style="1" bestFit="1" customWidth="1"/>
    <col min="4" max="63" width="15.625" style="1" customWidth="1"/>
    <col min="64" max="64" width="9" style="6"/>
    <col min="65" max="16384" width="9" style="1"/>
  </cols>
  <sheetData>
    <row r="1" spans="1:64" ht="24.95" customHeight="1">
      <c r="BK1" s="27" t="s">
        <v>234</v>
      </c>
    </row>
    <row r="2" spans="1:64" ht="24.95" customHeight="1">
      <c r="A2" s="42" t="s">
        <v>62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  <c r="V2" s="42"/>
      <c r="W2" s="42"/>
      <c r="X2" s="42"/>
      <c r="Y2" s="42"/>
      <c r="Z2" s="42"/>
      <c r="AA2" s="42"/>
      <c r="AB2" s="42"/>
      <c r="AC2" s="42"/>
      <c r="AD2" s="42"/>
      <c r="AE2" s="42"/>
      <c r="AF2" s="42"/>
      <c r="AG2" s="42"/>
      <c r="AH2" s="42"/>
      <c r="AI2" s="42"/>
      <c r="AJ2" s="42"/>
      <c r="AK2" s="42"/>
      <c r="AL2" s="42"/>
      <c r="AM2" s="42"/>
      <c r="AN2" s="42"/>
      <c r="AO2" s="42"/>
      <c r="AP2" s="42"/>
      <c r="AQ2" s="42"/>
      <c r="AR2" s="42"/>
      <c r="AS2" s="42"/>
      <c r="AT2" s="42"/>
      <c r="AU2" s="42"/>
      <c r="AV2" s="42"/>
      <c r="AW2" s="42"/>
      <c r="AX2" s="42"/>
      <c r="AY2" s="42"/>
      <c r="AZ2" s="42"/>
      <c r="BA2" s="42"/>
      <c r="BB2" s="42"/>
      <c r="BC2" s="42"/>
      <c r="BD2" s="42"/>
      <c r="BE2" s="42"/>
      <c r="BF2" s="42"/>
      <c r="BG2" s="42"/>
      <c r="BH2" s="42"/>
      <c r="BI2" s="15"/>
      <c r="BJ2" s="15"/>
      <c r="BK2" s="27" t="s">
        <v>133</v>
      </c>
    </row>
    <row r="3" spans="1:64" ht="24.95" customHeight="1">
      <c r="A3" s="42" t="s">
        <v>235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  <c r="AD3" s="42"/>
      <c r="AE3" s="42"/>
      <c r="AF3" s="42"/>
      <c r="AG3" s="42"/>
      <c r="AH3" s="42"/>
      <c r="AI3" s="42"/>
      <c r="AJ3" s="42"/>
      <c r="AK3" s="42"/>
      <c r="AL3" s="42"/>
      <c r="AM3" s="42"/>
      <c r="AN3" s="42"/>
      <c r="AO3" s="42"/>
      <c r="AP3" s="42"/>
      <c r="AQ3" s="42"/>
      <c r="AR3" s="42"/>
      <c r="AS3" s="42"/>
      <c r="AT3" s="42"/>
      <c r="AU3" s="42"/>
      <c r="AV3" s="42"/>
      <c r="AW3" s="42"/>
      <c r="AX3" s="42"/>
      <c r="AY3" s="42"/>
      <c r="AZ3" s="42"/>
      <c r="BA3" s="42"/>
      <c r="BB3" s="42"/>
      <c r="BC3" s="42"/>
      <c r="BD3" s="42"/>
      <c r="BE3" s="42"/>
      <c r="BF3" s="42"/>
      <c r="BG3" s="42"/>
      <c r="BH3" s="42"/>
      <c r="BI3" s="13"/>
      <c r="BJ3" s="13"/>
      <c r="BK3" s="27" t="s">
        <v>195</v>
      </c>
    </row>
    <row r="4" spans="1:64" ht="24.95" customHeight="1">
      <c r="A4" s="11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28"/>
      <c r="Y4" s="28"/>
      <c r="Z4" s="28"/>
      <c r="AA4" s="28"/>
      <c r="AB4" s="28"/>
      <c r="AC4" s="28"/>
      <c r="AD4" s="28"/>
      <c r="AE4" s="28"/>
      <c r="AF4" s="28"/>
      <c r="AG4" s="28"/>
      <c r="AH4" s="28"/>
      <c r="AI4" s="28"/>
      <c r="AJ4" s="28"/>
      <c r="AK4" s="28"/>
      <c r="AL4" s="28"/>
      <c r="AM4" s="28"/>
      <c r="AN4" s="28"/>
      <c r="AO4" s="28"/>
      <c r="AP4" s="28"/>
      <c r="AQ4" s="28"/>
      <c r="AR4" s="28"/>
      <c r="AS4" s="28"/>
      <c r="AT4" s="28"/>
      <c r="AU4" s="28"/>
      <c r="AV4" s="28"/>
      <c r="AW4" s="28"/>
      <c r="AX4" s="28"/>
      <c r="AY4" s="28"/>
      <c r="AZ4" s="28"/>
      <c r="BA4" s="28"/>
      <c r="BB4" s="28"/>
      <c r="BC4" s="28"/>
      <c r="BD4" s="28"/>
      <c r="BE4" s="28"/>
      <c r="BF4" s="28"/>
      <c r="BG4" s="28"/>
      <c r="BH4" s="28"/>
    </row>
    <row r="5" spans="1:64" ht="24.95" customHeight="1">
      <c r="A5" s="37" t="s">
        <v>203</v>
      </c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  <c r="Z5" s="37"/>
      <c r="AA5" s="37"/>
      <c r="AB5" s="37"/>
      <c r="AC5" s="37"/>
      <c r="AD5" s="37"/>
      <c r="AE5" s="37"/>
      <c r="AF5" s="37"/>
      <c r="AG5" s="37"/>
      <c r="AH5" s="37"/>
      <c r="AI5" s="37"/>
      <c r="AJ5" s="37"/>
      <c r="AK5" s="37"/>
      <c r="AL5" s="37"/>
      <c r="AM5" s="37"/>
      <c r="AN5" s="37"/>
      <c r="AO5" s="37"/>
      <c r="AP5" s="37"/>
      <c r="AQ5" s="37"/>
      <c r="AR5" s="37"/>
      <c r="AS5" s="37"/>
      <c r="AT5" s="37"/>
      <c r="AU5" s="37"/>
      <c r="AV5" s="37"/>
      <c r="AW5" s="37"/>
      <c r="AX5" s="37"/>
      <c r="AY5" s="37"/>
      <c r="AZ5" s="37"/>
      <c r="BA5" s="37"/>
      <c r="BB5" s="37"/>
      <c r="BC5" s="37"/>
      <c r="BD5" s="37"/>
      <c r="BE5" s="37"/>
      <c r="BF5" s="37"/>
      <c r="BG5" s="37"/>
      <c r="BH5" s="37"/>
      <c r="BI5" s="14"/>
      <c r="BJ5" s="14"/>
    </row>
    <row r="6" spans="1:64" ht="24.95" customHeight="1">
      <c r="A6" s="37" t="s">
        <v>193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37"/>
      <c r="AE6" s="37"/>
      <c r="AF6" s="37"/>
      <c r="AG6" s="37"/>
      <c r="AH6" s="37"/>
      <c r="AI6" s="37"/>
      <c r="AJ6" s="37"/>
      <c r="AK6" s="37"/>
      <c r="AL6" s="37"/>
      <c r="AM6" s="37"/>
      <c r="AN6" s="37"/>
      <c r="AO6" s="37"/>
      <c r="AP6" s="37"/>
      <c r="AQ6" s="37"/>
      <c r="AR6" s="37"/>
      <c r="AS6" s="37"/>
      <c r="AT6" s="37"/>
      <c r="AU6" s="37"/>
      <c r="AV6" s="37"/>
      <c r="AW6" s="37"/>
      <c r="AX6" s="37"/>
      <c r="AY6" s="37"/>
      <c r="AZ6" s="37"/>
      <c r="BA6" s="37"/>
      <c r="BB6" s="37"/>
      <c r="BC6" s="37"/>
      <c r="BD6" s="37"/>
      <c r="BE6" s="37"/>
      <c r="BF6" s="37"/>
      <c r="BG6" s="37"/>
      <c r="BH6" s="37"/>
      <c r="BI6" s="14"/>
      <c r="BJ6" s="14"/>
    </row>
    <row r="7" spans="1:64" ht="24.95" customHeight="1">
      <c r="A7" s="28"/>
      <c r="B7" s="28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  <c r="T7" s="28"/>
      <c r="U7" s="28"/>
      <c r="V7" s="28"/>
      <c r="W7" s="28"/>
      <c r="X7" s="28"/>
      <c r="Y7" s="28"/>
      <c r="Z7" s="28"/>
      <c r="AA7" s="28"/>
      <c r="AB7" s="28"/>
      <c r="AC7" s="28"/>
      <c r="AD7" s="28"/>
      <c r="AE7" s="28"/>
      <c r="AF7" s="28"/>
      <c r="AG7" s="28"/>
      <c r="AH7" s="28"/>
      <c r="AI7" s="28"/>
      <c r="AJ7" s="28"/>
      <c r="AK7" s="28"/>
      <c r="AL7" s="28"/>
      <c r="AM7" s="28"/>
      <c r="AN7" s="28"/>
      <c r="AO7" s="28"/>
      <c r="AP7" s="28"/>
      <c r="AQ7" s="28"/>
      <c r="AR7" s="28"/>
      <c r="AS7" s="28"/>
      <c r="AT7" s="28"/>
      <c r="AU7" s="28"/>
      <c r="AV7" s="28"/>
      <c r="AW7" s="28"/>
      <c r="AX7" s="28"/>
      <c r="AY7" s="28"/>
      <c r="AZ7" s="28"/>
      <c r="BA7" s="28"/>
      <c r="BB7" s="28"/>
      <c r="BC7" s="28"/>
      <c r="BD7" s="28"/>
      <c r="BE7" s="28"/>
      <c r="BF7" s="28"/>
      <c r="BG7" s="28"/>
      <c r="BH7" s="28"/>
      <c r="BI7" s="14"/>
      <c r="BJ7" s="14"/>
    </row>
    <row r="8" spans="1:64" ht="24.95" customHeight="1">
      <c r="A8" s="38" t="s">
        <v>204</v>
      </c>
      <c r="B8" s="38"/>
      <c r="C8" s="38"/>
      <c r="D8" s="38"/>
      <c r="E8" s="38"/>
      <c r="F8" s="38"/>
      <c r="G8" s="38"/>
      <c r="H8" s="38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  <c r="AF8" s="38"/>
      <c r="AG8" s="38"/>
      <c r="AH8" s="38"/>
      <c r="AI8" s="38"/>
      <c r="AJ8" s="38"/>
      <c r="AK8" s="38"/>
      <c r="AL8" s="38"/>
      <c r="AM8" s="38"/>
      <c r="AN8" s="38"/>
      <c r="AO8" s="38"/>
      <c r="AP8" s="38"/>
      <c r="AQ8" s="38"/>
      <c r="AR8" s="38"/>
      <c r="AS8" s="38"/>
      <c r="AT8" s="38"/>
      <c r="AU8" s="38"/>
      <c r="AV8" s="38"/>
      <c r="AW8" s="38"/>
      <c r="AX8" s="38"/>
      <c r="AY8" s="38"/>
      <c r="AZ8" s="38"/>
      <c r="BA8" s="38"/>
      <c r="BB8" s="38"/>
      <c r="BC8" s="38"/>
      <c r="BD8" s="38"/>
      <c r="BE8" s="38"/>
      <c r="BF8" s="38"/>
      <c r="BG8" s="38"/>
      <c r="BH8" s="38"/>
      <c r="BI8" s="16"/>
      <c r="BJ8" s="16"/>
      <c r="BK8" s="2"/>
    </row>
    <row r="9" spans="1:64" ht="24.95" customHeight="1">
      <c r="A9" s="29"/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16"/>
      <c r="BJ9" s="16"/>
      <c r="BK9" s="2"/>
    </row>
    <row r="10" spans="1:64" ht="24.95" customHeight="1">
      <c r="A10" s="37" t="s">
        <v>205</v>
      </c>
      <c r="B10" s="37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7"/>
      <c r="AM10" s="37"/>
      <c r="AN10" s="37"/>
      <c r="AO10" s="37"/>
      <c r="AP10" s="37"/>
      <c r="AQ10" s="37"/>
      <c r="AR10" s="37"/>
      <c r="AS10" s="37"/>
      <c r="AT10" s="37"/>
      <c r="AU10" s="37"/>
      <c r="AV10" s="37"/>
      <c r="AW10" s="37"/>
      <c r="AX10" s="37"/>
      <c r="AY10" s="37"/>
      <c r="AZ10" s="37"/>
      <c r="BA10" s="37"/>
      <c r="BB10" s="37"/>
      <c r="BC10" s="37"/>
      <c r="BD10" s="37"/>
      <c r="BE10" s="37"/>
      <c r="BF10" s="37"/>
      <c r="BG10" s="37"/>
      <c r="BH10" s="37"/>
      <c r="BI10" s="16"/>
      <c r="BJ10" s="16"/>
      <c r="BK10" s="2"/>
    </row>
    <row r="11" spans="1:64" ht="24.95" customHeight="1">
      <c r="A11" s="38" t="s">
        <v>194</v>
      </c>
      <c r="B11" s="38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  <c r="AF11" s="38"/>
      <c r="AG11" s="38"/>
      <c r="AH11" s="38"/>
      <c r="AI11" s="38"/>
      <c r="AJ11" s="38"/>
      <c r="AK11" s="38"/>
      <c r="AL11" s="38"/>
      <c r="AM11" s="38"/>
      <c r="AN11" s="38"/>
      <c r="AO11" s="38"/>
      <c r="AP11" s="38"/>
      <c r="AQ11" s="38"/>
      <c r="AR11" s="38"/>
      <c r="AS11" s="38"/>
      <c r="AT11" s="38"/>
      <c r="AU11" s="38"/>
      <c r="AV11" s="38"/>
      <c r="AW11" s="38"/>
      <c r="AX11" s="38"/>
      <c r="AY11" s="38"/>
      <c r="AZ11" s="38"/>
      <c r="BA11" s="38"/>
      <c r="BB11" s="38"/>
      <c r="BC11" s="38"/>
      <c r="BD11" s="38"/>
      <c r="BE11" s="38"/>
      <c r="BF11" s="38"/>
      <c r="BG11" s="38"/>
      <c r="BH11" s="38"/>
      <c r="BI11" s="16"/>
      <c r="BJ11" s="16"/>
      <c r="BK11" s="2"/>
    </row>
    <row r="12" spans="1:64" ht="24.95" customHeight="1"/>
    <row r="13" spans="1:64" s="3" customFormat="1" ht="33.75" customHeight="1">
      <c r="A13" s="40" t="s">
        <v>34</v>
      </c>
      <c r="B13" s="40" t="s">
        <v>0</v>
      </c>
      <c r="C13" s="40" t="s">
        <v>236</v>
      </c>
      <c r="D13" s="40" t="s">
        <v>33</v>
      </c>
      <c r="E13" s="40"/>
      <c r="F13" s="40"/>
      <c r="G13" s="40"/>
      <c r="H13" s="40"/>
      <c r="I13" s="40"/>
      <c r="J13" s="40"/>
      <c r="K13" s="40"/>
      <c r="L13" s="40"/>
      <c r="M13" s="40"/>
      <c r="N13" s="40"/>
      <c r="O13" s="40"/>
      <c r="P13" s="40"/>
      <c r="Q13" s="40"/>
      <c r="R13" s="40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  <c r="AF13" s="40"/>
      <c r="AG13" s="40"/>
      <c r="AH13" s="40"/>
      <c r="AI13" s="40"/>
      <c r="AJ13" s="40"/>
      <c r="AK13" s="40"/>
      <c r="AL13" s="40"/>
      <c r="AM13" s="40"/>
      <c r="AN13" s="40"/>
      <c r="AO13" s="40"/>
      <c r="AP13" s="40"/>
      <c r="AQ13" s="40"/>
      <c r="AR13" s="40"/>
      <c r="AS13" s="40"/>
      <c r="AT13" s="40"/>
      <c r="AU13" s="40"/>
      <c r="AV13" s="40"/>
      <c r="AW13" s="40"/>
      <c r="AX13" s="40"/>
      <c r="AY13" s="40"/>
      <c r="AZ13" s="40"/>
      <c r="BA13" s="40"/>
      <c r="BB13" s="40"/>
      <c r="BC13" s="40"/>
      <c r="BD13" s="40"/>
      <c r="BE13" s="40"/>
      <c r="BF13" s="40"/>
      <c r="BG13" s="40"/>
      <c r="BH13" s="40"/>
      <c r="BI13" s="40"/>
      <c r="BJ13" s="40"/>
      <c r="BK13" s="40"/>
      <c r="BL13" s="6"/>
    </row>
    <row r="14" spans="1:64" ht="137.44999999999999" customHeight="1">
      <c r="A14" s="40"/>
      <c r="B14" s="40"/>
      <c r="C14" s="40"/>
      <c r="D14" s="40" t="s">
        <v>5</v>
      </c>
      <c r="E14" s="40"/>
      <c r="F14" s="40"/>
      <c r="G14" s="40"/>
      <c r="H14" s="40"/>
      <c r="I14" s="40"/>
      <c r="J14" s="40"/>
      <c r="K14" s="40"/>
      <c r="L14" s="40"/>
      <c r="M14" s="40"/>
      <c r="N14" s="40"/>
      <c r="O14" s="40"/>
      <c r="P14" s="40"/>
      <c r="Q14" s="40"/>
      <c r="R14" s="40"/>
      <c r="S14" s="40"/>
      <c r="T14" s="40"/>
      <c r="U14" s="40"/>
      <c r="V14" s="40" t="s">
        <v>6</v>
      </c>
      <c r="W14" s="40"/>
      <c r="X14" s="40"/>
      <c r="Y14" s="40"/>
      <c r="Z14" s="40"/>
      <c r="AA14" s="40"/>
      <c r="AB14" s="40"/>
      <c r="AC14" s="40"/>
      <c r="AD14" s="40"/>
      <c r="AE14" s="40"/>
      <c r="AF14" s="40"/>
      <c r="AG14" s="40"/>
      <c r="AH14" s="40"/>
      <c r="AI14" s="40"/>
      <c r="AJ14" s="40"/>
      <c r="AK14" s="40"/>
      <c r="AL14" s="40"/>
      <c r="AM14" s="40"/>
      <c r="AN14" s="40"/>
      <c r="AO14" s="40"/>
      <c r="AP14" s="40" t="s">
        <v>3</v>
      </c>
      <c r="AQ14" s="40"/>
      <c r="AR14" s="40"/>
      <c r="AS14" s="40"/>
      <c r="AT14" s="40"/>
      <c r="AU14" s="40"/>
      <c r="AV14" s="40" t="s">
        <v>4</v>
      </c>
      <c r="AW14" s="40"/>
      <c r="AX14" s="40"/>
      <c r="AY14" s="40"/>
      <c r="AZ14" s="40" t="s">
        <v>1</v>
      </c>
      <c r="BA14" s="40"/>
      <c r="BB14" s="40"/>
      <c r="BC14" s="40"/>
      <c r="BD14" s="40"/>
      <c r="BE14" s="40"/>
      <c r="BF14" s="40" t="s">
        <v>2</v>
      </c>
      <c r="BG14" s="40"/>
      <c r="BH14" s="40"/>
      <c r="BI14" s="40"/>
      <c r="BJ14" s="41" t="s">
        <v>123</v>
      </c>
      <c r="BK14" s="41"/>
    </row>
    <row r="15" spans="1:64" s="5" customFormat="1" ht="275.25" customHeight="1">
      <c r="A15" s="40"/>
      <c r="B15" s="40"/>
      <c r="C15" s="40"/>
      <c r="D15" s="43" t="s">
        <v>138</v>
      </c>
      <c r="E15" s="43"/>
      <c r="F15" s="43" t="s">
        <v>139</v>
      </c>
      <c r="G15" s="43"/>
      <c r="H15" s="39" t="s">
        <v>140</v>
      </c>
      <c r="I15" s="39"/>
      <c r="J15" s="39" t="s">
        <v>141</v>
      </c>
      <c r="K15" s="39"/>
      <c r="L15" s="39" t="s">
        <v>142</v>
      </c>
      <c r="M15" s="39"/>
      <c r="N15" s="39" t="s">
        <v>143</v>
      </c>
      <c r="O15" s="39"/>
      <c r="P15" s="39" t="s">
        <v>144</v>
      </c>
      <c r="Q15" s="39"/>
      <c r="R15" s="39" t="s">
        <v>145</v>
      </c>
      <c r="S15" s="39"/>
      <c r="T15" s="39" t="s">
        <v>146</v>
      </c>
      <c r="U15" s="39"/>
      <c r="V15" s="39" t="s">
        <v>147</v>
      </c>
      <c r="W15" s="39"/>
      <c r="X15" s="39" t="s">
        <v>202</v>
      </c>
      <c r="Y15" s="39"/>
      <c r="Z15" s="39" t="s">
        <v>148</v>
      </c>
      <c r="AA15" s="39"/>
      <c r="AB15" s="39" t="s">
        <v>149</v>
      </c>
      <c r="AC15" s="39"/>
      <c r="AD15" s="39" t="s">
        <v>150</v>
      </c>
      <c r="AE15" s="39"/>
      <c r="AF15" s="39" t="s">
        <v>151</v>
      </c>
      <c r="AG15" s="39"/>
      <c r="AH15" s="39" t="s">
        <v>152</v>
      </c>
      <c r="AI15" s="39"/>
      <c r="AJ15" s="39" t="s">
        <v>153</v>
      </c>
      <c r="AK15" s="39"/>
      <c r="AL15" s="39" t="s">
        <v>154</v>
      </c>
      <c r="AM15" s="39"/>
      <c r="AN15" s="39" t="s">
        <v>155</v>
      </c>
      <c r="AO15" s="39"/>
      <c r="AP15" s="39" t="s">
        <v>156</v>
      </c>
      <c r="AQ15" s="39"/>
      <c r="AR15" s="39" t="s">
        <v>157</v>
      </c>
      <c r="AS15" s="39"/>
      <c r="AT15" s="39" t="s">
        <v>158</v>
      </c>
      <c r="AU15" s="39"/>
      <c r="AV15" s="39" t="s">
        <v>159</v>
      </c>
      <c r="AW15" s="39"/>
      <c r="AX15" s="39" t="s">
        <v>160</v>
      </c>
      <c r="AY15" s="39"/>
      <c r="AZ15" s="39" t="s">
        <v>161</v>
      </c>
      <c r="BA15" s="39"/>
      <c r="BB15" s="39" t="s">
        <v>162</v>
      </c>
      <c r="BC15" s="39"/>
      <c r="BD15" s="39" t="s">
        <v>163</v>
      </c>
      <c r="BE15" s="39"/>
      <c r="BF15" s="39" t="s">
        <v>164</v>
      </c>
      <c r="BG15" s="39"/>
      <c r="BH15" s="39" t="s">
        <v>165</v>
      </c>
      <c r="BI15" s="39"/>
      <c r="BJ15" s="39" t="s">
        <v>166</v>
      </c>
      <c r="BK15" s="39"/>
      <c r="BL15" s="4"/>
    </row>
    <row r="16" spans="1:64" ht="173.25" customHeight="1">
      <c r="A16" s="40"/>
      <c r="B16" s="40"/>
      <c r="C16" s="40"/>
      <c r="D16" s="30" t="s">
        <v>196</v>
      </c>
      <c r="E16" s="30" t="s">
        <v>197</v>
      </c>
      <c r="F16" s="30" t="s">
        <v>196</v>
      </c>
      <c r="G16" s="30" t="s">
        <v>197</v>
      </c>
      <c r="H16" s="30" t="s">
        <v>196</v>
      </c>
      <c r="I16" s="30" t="s">
        <v>197</v>
      </c>
      <c r="J16" s="30" t="s">
        <v>196</v>
      </c>
      <c r="K16" s="30" t="s">
        <v>197</v>
      </c>
      <c r="L16" s="30" t="s">
        <v>196</v>
      </c>
      <c r="M16" s="30" t="s">
        <v>197</v>
      </c>
      <c r="N16" s="30" t="s">
        <v>196</v>
      </c>
      <c r="O16" s="30" t="s">
        <v>197</v>
      </c>
      <c r="P16" s="30" t="s">
        <v>196</v>
      </c>
      <c r="Q16" s="30" t="s">
        <v>197</v>
      </c>
      <c r="R16" s="30" t="s">
        <v>196</v>
      </c>
      <c r="S16" s="30" t="s">
        <v>197</v>
      </c>
      <c r="T16" s="30" t="s">
        <v>196</v>
      </c>
      <c r="U16" s="30" t="s">
        <v>197</v>
      </c>
      <c r="V16" s="30" t="s">
        <v>196</v>
      </c>
      <c r="W16" s="30" t="s">
        <v>197</v>
      </c>
      <c r="X16" s="30" t="s">
        <v>196</v>
      </c>
      <c r="Y16" s="30" t="s">
        <v>197</v>
      </c>
      <c r="Z16" s="30" t="s">
        <v>196</v>
      </c>
      <c r="AA16" s="30" t="s">
        <v>197</v>
      </c>
      <c r="AB16" s="30" t="s">
        <v>196</v>
      </c>
      <c r="AC16" s="30" t="s">
        <v>197</v>
      </c>
      <c r="AD16" s="30" t="s">
        <v>196</v>
      </c>
      <c r="AE16" s="30" t="s">
        <v>197</v>
      </c>
      <c r="AF16" s="30" t="s">
        <v>196</v>
      </c>
      <c r="AG16" s="30" t="s">
        <v>197</v>
      </c>
      <c r="AH16" s="30" t="s">
        <v>196</v>
      </c>
      <c r="AI16" s="30" t="s">
        <v>197</v>
      </c>
      <c r="AJ16" s="30" t="s">
        <v>196</v>
      </c>
      <c r="AK16" s="30" t="s">
        <v>197</v>
      </c>
      <c r="AL16" s="30" t="s">
        <v>196</v>
      </c>
      <c r="AM16" s="30" t="s">
        <v>197</v>
      </c>
      <c r="AN16" s="30" t="s">
        <v>196</v>
      </c>
      <c r="AO16" s="30" t="s">
        <v>197</v>
      </c>
      <c r="AP16" s="30" t="s">
        <v>196</v>
      </c>
      <c r="AQ16" s="30" t="s">
        <v>197</v>
      </c>
      <c r="AR16" s="30" t="s">
        <v>196</v>
      </c>
      <c r="AS16" s="30" t="s">
        <v>197</v>
      </c>
      <c r="AT16" s="30" t="s">
        <v>196</v>
      </c>
      <c r="AU16" s="30" t="s">
        <v>197</v>
      </c>
      <c r="AV16" s="30" t="s">
        <v>196</v>
      </c>
      <c r="AW16" s="30" t="s">
        <v>197</v>
      </c>
      <c r="AX16" s="30" t="s">
        <v>196</v>
      </c>
      <c r="AY16" s="30" t="s">
        <v>197</v>
      </c>
      <c r="AZ16" s="30" t="s">
        <v>196</v>
      </c>
      <c r="BA16" s="30" t="s">
        <v>197</v>
      </c>
      <c r="BB16" s="30" t="s">
        <v>196</v>
      </c>
      <c r="BC16" s="30" t="s">
        <v>197</v>
      </c>
      <c r="BD16" s="30" t="s">
        <v>196</v>
      </c>
      <c r="BE16" s="30" t="s">
        <v>197</v>
      </c>
      <c r="BF16" s="30" t="s">
        <v>196</v>
      </c>
      <c r="BG16" s="30" t="s">
        <v>197</v>
      </c>
      <c r="BH16" s="30" t="s">
        <v>196</v>
      </c>
      <c r="BI16" s="30" t="s">
        <v>197</v>
      </c>
      <c r="BJ16" s="30" t="s">
        <v>196</v>
      </c>
      <c r="BK16" s="30" t="s">
        <v>197</v>
      </c>
    </row>
    <row r="17" spans="1:163" s="14" customFormat="1" ht="24.95" customHeight="1">
      <c r="A17" s="10">
        <v>1</v>
      </c>
      <c r="B17" s="10">
        <v>2</v>
      </c>
      <c r="C17" s="10">
        <v>3</v>
      </c>
      <c r="D17" s="18" t="s">
        <v>13</v>
      </c>
      <c r="E17" s="18" t="s">
        <v>14</v>
      </c>
      <c r="F17" s="18" t="s">
        <v>15</v>
      </c>
      <c r="G17" s="18" t="s">
        <v>24</v>
      </c>
      <c r="H17" s="18" t="s">
        <v>63</v>
      </c>
      <c r="I17" s="18" t="s">
        <v>64</v>
      </c>
      <c r="J17" s="18" t="s">
        <v>65</v>
      </c>
      <c r="K17" s="18" t="s">
        <v>66</v>
      </c>
      <c r="L17" s="18" t="s">
        <v>67</v>
      </c>
      <c r="M17" s="18" t="s">
        <v>68</v>
      </c>
      <c r="N17" s="18" t="s">
        <v>69</v>
      </c>
      <c r="O17" s="18" t="s">
        <v>70</v>
      </c>
      <c r="P17" s="18" t="s">
        <v>71</v>
      </c>
      <c r="Q17" s="18" t="s">
        <v>72</v>
      </c>
      <c r="R17" s="18" t="s">
        <v>73</v>
      </c>
      <c r="S17" s="18" t="s">
        <v>74</v>
      </c>
      <c r="T17" s="18" t="s">
        <v>121</v>
      </c>
      <c r="U17" s="18" t="s">
        <v>122</v>
      </c>
      <c r="V17" s="18" t="s">
        <v>7</v>
      </c>
      <c r="W17" s="18" t="s">
        <v>8</v>
      </c>
      <c r="X17" s="18" t="s">
        <v>16</v>
      </c>
      <c r="Y17" s="18" t="s">
        <v>17</v>
      </c>
      <c r="Z17" s="18" t="s">
        <v>35</v>
      </c>
      <c r="AA17" s="18" t="s">
        <v>75</v>
      </c>
      <c r="AB17" s="18" t="s">
        <v>76</v>
      </c>
      <c r="AC17" s="18" t="s">
        <v>77</v>
      </c>
      <c r="AD17" s="18" t="s">
        <v>78</v>
      </c>
      <c r="AE17" s="18" t="s">
        <v>79</v>
      </c>
      <c r="AF17" s="18" t="s">
        <v>124</v>
      </c>
      <c r="AG17" s="18" t="s">
        <v>125</v>
      </c>
      <c r="AH17" s="18" t="s">
        <v>125</v>
      </c>
      <c r="AI17" s="18" t="s">
        <v>126</v>
      </c>
      <c r="AJ17" s="18" t="s">
        <v>127</v>
      </c>
      <c r="AK17" s="18" t="s">
        <v>128</v>
      </c>
      <c r="AL17" s="18" t="s">
        <v>129</v>
      </c>
      <c r="AM17" s="18" t="s">
        <v>130</v>
      </c>
      <c r="AN17" s="18" t="s">
        <v>131</v>
      </c>
      <c r="AO17" s="18" t="s">
        <v>132</v>
      </c>
      <c r="AP17" s="18" t="s">
        <v>9</v>
      </c>
      <c r="AQ17" s="18" t="s">
        <v>10</v>
      </c>
      <c r="AR17" s="18" t="s">
        <v>11</v>
      </c>
      <c r="AS17" s="18" t="s">
        <v>12</v>
      </c>
      <c r="AT17" s="18" t="s">
        <v>80</v>
      </c>
      <c r="AU17" s="18" t="s">
        <v>81</v>
      </c>
      <c r="AV17" s="18" t="s">
        <v>18</v>
      </c>
      <c r="AW17" s="18" t="s">
        <v>19</v>
      </c>
      <c r="AX17" s="18" t="s">
        <v>25</v>
      </c>
      <c r="AY17" s="18" t="s">
        <v>26</v>
      </c>
      <c r="AZ17" s="18" t="s">
        <v>20</v>
      </c>
      <c r="BA17" s="18" t="s">
        <v>21</v>
      </c>
      <c r="BB17" s="18" t="s">
        <v>22</v>
      </c>
      <c r="BC17" s="18" t="s">
        <v>23</v>
      </c>
      <c r="BD17" s="18" t="s">
        <v>82</v>
      </c>
      <c r="BE17" s="18" t="s">
        <v>83</v>
      </c>
      <c r="BF17" s="18" t="s">
        <v>27</v>
      </c>
      <c r="BG17" s="18" t="s">
        <v>28</v>
      </c>
      <c r="BH17" s="18" t="s">
        <v>29</v>
      </c>
      <c r="BI17" s="18" t="s">
        <v>30</v>
      </c>
      <c r="BJ17" s="18" t="s">
        <v>31</v>
      </c>
      <c r="BK17" s="18" t="s">
        <v>32</v>
      </c>
      <c r="BL17" s="11"/>
    </row>
    <row r="18" spans="1:163" s="22" customFormat="1" ht="69.95" customHeight="1">
      <c r="A18" s="7">
        <v>0</v>
      </c>
      <c r="B18" s="7" t="s">
        <v>108</v>
      </c>
      <c r="C18" s="19" t="s">
        <v>201</v>
      </c>
      <c r="D18" s="23">
        <f>SUM(D19:D24)</f>
        <v>0</v>
      </c>
      <c r="E18" s="23">
        <f t="shared" ref="E18:BE18" si="0">SUM(E19:E24)</f>
        <v>0</v>
      </c>
      <c r="F18" s="23">
        <f t="shared" si="0"/>
        <v>0</v>
      </c>
      <c r="G18" s="23">
        <f t="shared" si="0"/>
        <v>0</v>
      </c>
      <c r="H18" s="23">
        <f t="shared" si="0"/>
        <v>0</v>
      </c>
      <c r="I18" s="23">
        <f t="shared" si="0"/>
        <v>0</v>
      </c>
      <c r="J18" s="23">
        <f t="shared" si="0"/>
        <v>0</v>
      </c>
      <c r="K18" s="23">
        <f t="shared" si="0"/>
        <v>0</v>
      </c>
      <c r="L18" s="23">
        <f t="shared" si="0"/>
        <v>0</v>
      </c>
      <c r="M18" s="23">
        <f t="shared" si="0"/>
        <v>0</v>
      </c>
      <c r="N18" s="23">
        <f t="shared" si="0"/>
        <v>0</v>
      </c>
      <c r="O18" s="23">
        <f t="shared" si="0"/>
        <v>0</v>
      </c>
      <c r="P18" s="23">
        <f t="shared" si="0"/>
        <v>0</v>
      </c>
      <c r="Q18" s="23">
        <f t="shared" si="0"/>
        <v>0</v>
      </c>
      <c r="R18" s="23">
        <f t="shared" si="0"/>
        <v>0</v>
      </c>
      <c r="S18" s="23">
        <f t="shared" si="0"/>
        <v>0</v>
      </c>
      <c r="T18" s="23">
        <f t="shared" si="0"/>
        <v>0</v>
      </c>
      <c r="U18" s="23">
        <f t="shared" si="0"/>
        <v>0</v>
      </c>
      <c r="V18" s="23">
        <f t="shared" si="0"/>
        <v>0</v>
      </c>
      <c r="W18" s="23">
        <f t="shared" si="0"/>
        <v>0</v>
      </c>
      <c r="X18" s="23">
        <f t="shared" si="0"/>
        <v>0</v>
      </c>
      <c r="Y18" s="23">
        <f t="shared" si="0"/>
        <v>0</v>
      </c>
      <c r="Z18" s="23">
        <f t="shared" si="0"/>
        <v>0</v>
      </c>
      <c r="AA18" s="23">
        <f t="shared" si="0"/>
        <v>0</v>
      </c>
      <c r="AB18" s="23">
        <f t="shared" si="0"/>
        <v>0</v>
      </c>
      <c r="AC18" s="23">
        <f t="shared" si="0"/>
        <v>0</v>
      </c>
      <c r="AD18" s="23">
        <f t="shared" si="0"/>
        <v>6.75</v>
      </c>
      <c r="AE18" s="23">
        <f t="shared" si="0"/>
        <v>1.4</v>
      </c>
      <c r="AF18" s="23">
        <f t="shared" si="0"/>
        <v>0</v>
      </c>
      <c r="AG18" s="23">
        <f t="shared" si="0"/>
        <v>0</v>
      </c>
      <c r="AH18" s="23">
        <f t="shared" si="0"/>
        <v>0</v>
      </c>
      <c r="AI18" s="23">
        <f t="shared" si="0"/>
        <v>0</v>
      </c>
      <c r="AJ18" s="23">
        <f t="shared" si="0"/>
        <v>0</v>
      </c>
      <c r="AK18" s="23">
        <f t="shared" si="0"/>
        <v>0</v>
      </c>
      <c r="AL18" s="23">
        <f t="shared" si="0"/>
        <v>0</v>
      </c>
      <c r="AM18" s="23">
        <f t="shared" si="0"/>
        <v>0</v>
      </c>
      <c r="AN18" s="23">
        <f t="shared" si="0"/>
        <v>0</v>
      </c>
      <c r="AO18" s="23">
        <f t="shared" si="0"/>
        <v>0</v>
      </c>
      <c r="AP18" s="23">
        <f t="shared" si="0"/>
        <v>0</v>
      </c>
      <c r="AQ18" s="23">
        <f t="shared" si="0"/>
        <v>0</v>
      </c>
      <c r="AR18" s="23">
        <f t="shared" si="0"/>
        <v>0</v>
      </c>
      <c r="AS18" s="23">
        <f t="shared" si="0"/>
        <v>0</v>
      </c>
      <c r="AT18" s="23">
        <f t="shared" si="0"/>
        <v>0</v>
      </c>
      <c r="AU18" s="23">
        <f t="shared" si="0"/>
        <v>0</v>
      </c>
      <c r="AV18" s="23">
        <f t="shared" si="0"/>
        <v>0</v>
      </c>
      <c r="AW18" s="23">
        <f t="shared" si="0"/>
        <v>0</v>
      </c>
      <c r="AX18" s="23">
        <f t="shared" si="0"/>
        <v>0</v>
      </c>
      <c r="AY18" s="23">
        <f t="shared" si="0"/>
        <v>0</v>
      </c>
      <c r="AZ18" s="23">
        <f t="shared" si="0"/>
        <v>0</v>
      </c>
      <c r="BA18" s="23">
        <f t="shared" si="0"/>
        <v>0</v>
      </c>
      <c r="BB18" s="23">
        <f t="shared" si="0"/>
        <v>0</v>
      </c>
      <c r="BC18" s="23">
        <f t="shared" si="0"/>
        <v>0</v>
      </c>
      <c r="BD18" s="23">
        <f t="shared" si="0"/>
        <v>0</v>
      </c>
      <c r="BE18" s="23">
        <f t="shared" si="0"/>
        <v>0</v>
      </c>
      <c r="BF18" s="23">
        <f t="shared" ref="BF18:BK18" si="1">SUM(BF19:BF24)</f>
        <v>0</v>
      </c>
      <c r="BG18" s="23">
        <f t="shared" si="1"/>
        <v>0</v>
      </c>
      <c r="BH18" s="23">
        <f t="shared" si="1"/>
        <v>0</v>
      </c>
      <c r="BI18" s="23">
        <f t="shared" si="1"/>
        <v>0</v>
      </c>
      <c r="BJ18" s="23">
        <f t="shared" si="1"/>
        <v>0</v>
      </c>
      <c r="BK18" s="23">
        <f t="shared" si="1"/>
        <v>0</v>
      </c>
      <c r="BL18" s="20"/>
      <c r="BM18" s="21"/>
      <c r="BN18" s="21"/>
      <c r="BO18" s="21"/>
      <c r="BP18" s="21"/>
      <c r="BQ18" s="21"/>
      <c r="BR18" s="21"/>
      <c r="BS18" s="21"/>
      <c r="BT18" s="21"/>
      <c r="BU18" s="21"/>
      <c r="BV18" s="21"/>
      <c r="BW18" s="21"/>
      <c r="BX18" s="21"/>
      <c r="BY18" s="21"/>
      <c r="BZ18" s="21"/>
      <c r="CA18" s="21"/>
      <c r="CB18" s="21"/>
      <c r="CC18" s="21"/>
      <c r="CD18" s="21"/>
      <c r="CE18" s="21"/>
      <c r="CF18" s="21"/>
      <c r="CG18" s="21"/>
      <c r="CH18" s="21"/>
      <c r="CI18" s="21"/>
      <c r="CJ18" s="21"/>
      <c r="CK18" s="21"/>
      <c r="CL18" s="21"/>
      <c r="CM18" s="21"/>
      <c r="CN18" s="21"/>
      <c r="CO18" s="21"/>
      <c r="CP18" s="21"/>
      <c r="CQ18" s="21"/>
      <c r="CR18" s="21"/>
      <c r="CS18" s="21"/>
      <c r="CT18" s="21"/>
      <c r="CU18" s="21"/>
      <c r="CV18" s="21"/>
      <c r="CW18" s="21"/>
      <c r="CX18" s="21"/>
      <c r="CY18" s="21"/>
      <c r="CZ18" s="21"/>
      <c r="DA18" s="21"/>
      <c r="DB18" s="21"/>
      <c r="DC18" s="21"/>
      <c r="DD18" s="21"/>
      <c r="DE18" s="21"/>
      <c r="DF18" s="21"/>
      <c r="DG18" s="21"/>
      <c r="DH18" s="21"/>
      <c r="DI18" s="21"/>
      <c r="DJ18" s="21"/>
      <c r="DK18" s="21"/>
      <c r="DL18" s="21"/>
      <c r="DM18" s="21"/>
      <c r="DN18" s="21"/>
      <c r="DO18" s="21"/>
      <c r="DP18" s="21"/>
      <c r="DQ18" s="21"/>
      <c r="DR18" s="21"/>
      <c r="DS18" s="21"/>
      <c r="DT18" s="21"/>
      <c r="DU18" s="21"/>
      <c r="DV18" s="21"/>
      <c r="DW18" s="21"/>
      <c r="DX18" s="21"/>
      <c r="DY18" s="21"/>
      <c r="DZ18" s="21"/>
      <c r="EA18" s="21"/>
      <c r="EB18" s="21"/>
      <c r="EC18" s="21"/>
      <c r="ED18" s="21"/>
      <c r="EE18" s="21"/>
      <c r="EF18" s="21"/>
      <c r="EG18" s="21"/>
      <c r="EH18" s="21"/>
      <c r="EI18" s="21"/>
      <c r="EJ18" s="21"/>
      <c r="EK18" s="21"/>
      <c r="EL18" s="21"/>
      <c r="EM18" s="21"/>
      <c r="EN18" s="21"/>
      <c r="EO18" s="21"/>
      <c r="EP18" s="21"/>
      <c r="EQ18" s="21"/>
      <c r="ER18" s="21"/>
      <c r="ES18" s="21"/>
      <c r="ET18" s="21"/>
      <c r="EU18" s="21"/>
      <c r="EV18" s="21"/>
      <c r="EW18" s="21"/>
      <c r="EX18" s="21"/>
      <c r="EY18" s="21"/>
      <c r="EZ18" s="21"/>
      <c r="FA18" s="21"/>
      <c r="FB18" s="21"/>
      <c r="FC18" s="21"/>
      <c r="FD18" s="21"/>
      <c r="FE18" s="21"/>
      <c r="FF18" s="21"/>
      <c r="FG18" s="21"/>
    </row>
    <row r="19" spans="1:163" s="22" customFormat="1" ht="69.95" customHeight="1">
      <c r="A19" s="7" t="s">
        <v>109</v>
      </c>
      <c r="B19" s="7" t="s">
        <v>107</v>
      </c>
      <c r="C19" s="19" t="s">
        <v>201</v>
      </c>
      <c r="D19" s="23">
        <f>D26</f>
        <v>0</v>
      </c>
      <c r="E19" s="23">
        <f t="shared" ref="E19:BE19" si="2">E26</f>
        <v>0</v>
      </c>
      <c r="F19" s="23">
        <f t="shared" si="2"/>
        <v>0</v>
      </c>
      <c r="G19" s="23">
        <f t="shared" si="2"/>
        <v>0</v>
      </c>
      <c r="H19" s="23">
        <f t="shared" si="2"/>
        <v>0</v>
      </c>
      <c r="I19" s="23">
        <f t="shared" si="2"/>
        <v>0</v>
      </c>
      <c r="J19" s="23">
        <f t="shared" si="2"/>
        <v>0</v>
      </c>
      <c r="K19" s="23">
        <f t="shared" si="2"/>
        <v>0</v>
      </c>
      <c r="L19" s="23">
        <f t="shared" si="2"/>
        <v>0</v>
      </c>
      <c r="M19" s="23">
        <f t="shared" si="2"/>
        <v>0</v>
      </c>
      <c r="N19" s="23">
        <f t="shared" si="2"/>
        <v>0</v>
      </c>
      <c r="O19" s="23">
        <f t="shared" si="2"/>
        <v>0</v>
      </c>
      <c r="P19" s="23">
        <f t="shared" si="2"/>
        <v>0</v>
      </c>
      <c r="Q19" s="23">
        <f t="shared" si="2"/>
        <v>0</v>
      </c>
      <c r="R19" s="23">
        <f t="shared" si="2"/>
        <v>0</v>
      </c>
      <c r="S19" s="23">
        <f t="shared" si="2"/>
        <v>0</v>
      </c>
      <c r="T19" s="23">
        <f t="shared" si="2"/>
        <v>0</v>
      </c>
      <c r="U19" s="23">
        <f t="shared" si="2"/>
        <v>0</v>
      </c>
      <c r="V19" s="23">
        <f t="shared" si="2"/>
        <v>0</v>
      </c>
      <c r="W19" s="23">
        <f t="shared" si="2"/>
        <v>0</v>
      </c>
      <c r="X19" s="23">
        <f t="shared" si="2"/>
        <v>0</v>
      </c>
      <c r="Y19" s="23">
        <f t="shared" si="2"/>
        <v>0</v>
      </c>
      <c r="Z19" s="23">
        <f t="shared" si="2"/>
        <v>0</v>
      </c>
      <c r="AA19" s="23">
        <f t="shared" si="2"/>
        <v>0</v>
      </c>
      <c r="AB19" s="23">
        <f t="shared" si="2"/>
        <v>0</v>
      </c>
      <c r="AC19" s="23">
        <f t="shared" si="2"/>
        <v>0</v>
      </c>
      <c r="AD19" s="23">
        <f t="shared" si="2"/>
        <v>0</v>
      </c>
      <c r="AE19" s="23">
        <f t="shared" si="2"/>
        <v>0</v>
      </c>
      <c r="AF19" s="23">
        <f t="shared" si="2"/>
        <v>0</v>
      </c>
      <c r="AG19" s="23">
        <f t="shared" si="2"/>
        <v>0</v>
      </c>
      <c r="AH19" s="23">
        <f t="shared" si="2"/>
        <v>0</v>
      </c>
      <c r="AI19" s="23">
        <f t="shared" si="2"/>
        <v>0</v>
      </c>
      <c r="AJ19" s="23">
        <f t="shared" si="2"/>
        <v>0</v>
      </c>
      <c r="AK19" s="23">
        <f t="shared" si="2"/>
        <v>0</v>
      </c>
      <c r="AL19" s="23">
        <f t="shared" si="2"/>
        <v>0</v>
      </c>
      <c r="AM19" s="23">
        <f t="shared" si="2"/>
        <v>0</v>
      </c>
      <c r="AN19" s="23">
        <f t="shared" si="2"/>
        <v>0</v>
      </c>
      <c r="AO19" s="23">
        <f t="shared" si="2"/>
        <v>0</v>
      </c>
      <c r="AP19" s="23">
        <f t="shared" si="2"/>
        <v>0</v>
      </c>
      <c r="AQ19" s="23">
        <f t="shared" si="2"/>
        <v>0</v>
      </c>
      <c r="AR19" s="23">
        <f t="shared" si="2"/>
        <v>0</v>
      </c>
      <c r="AS19" s="23">
        <f t="shared" si="2"/>
        <v>0</v>
      </c>
      <c r="AT19" s="23">
        <f t="shared" si="2"/>
        <v>0</v>
      </c>
      <c r="AU19" s="23">
        <f t="shared" si="2"/>
        <v>0</v>
      </c>
      <c r="AV19" s="23">
        <f t="shared" si="2"/>
        <v>0</v>
      </c>
      <c r="AW19" s="23">
        <f t="shared" si="2"/>
        <v>0</v>
      </c>
      <c r="AX19" s="23">
        <f t="shared" si="2"/>
        <v>0</v>
      </c>
      <c r="AY19" s="23">
        <f t="shared" si="2"/>
        <v>0</v>
      </c>
      <c r="AZ19" s="23">
        <f t="shared" si="2"/>
        <v>0</v>
      </c>
      <c r="BA19" s="23">
        <f t="shared" si="2"/>
        <v>0</v>
      </c>
      <c r="BB19" s="23">
        <f t="shared" si="2"/>
        <v>0</v>
      </c>
      <c r="BC19" s="23">
        <f t="shared" si="2"/>
        <v>0</v>
      </c>
      <c r="BD19" s="23">
        <f t="shared" si="2"/>
        <v>0</v>
      </c>
      <c r="BE19" s="23">
        <f t="shared" si="2"/>
        <v>0</v>
      </c>
      <c r="BF19" s="23">
        <f t="shared" ref="BF19:BK19" si="3">BF26</f>
        <v>0</v>
      </c>
      <c r="BG19" s="23">
        <f t="shared" si="3"/>
        <v>0</v>
      </c>
      <c r="BH19" s="23">
        <f t="shared" si="3"/>
        <v>0</v>
      </c>
      <c r="BI19" s="23">
        <f t="shared" si="3"/>
        <v>0</v>
      </c>
      <c r="BJ19" s="23">
        <f t="shared" si="3"/>
        <v>0</v>
      </c>
      <c r="BK19" s="23">
        <f t="shared" si="3"/>
        <v>0</v>
      </c>
      <c r="BL19" s="20"/>
      <c r="BM19" s="21"/>
      <c r="BN19" s="21"/>
      <c r="BO19" s="21"/>
      <c r="BP19" s="21"/>
      <c r="BQ19" s="21"/>
      <c r="BR19" s="21"/>
      <c r="BS19" s="21"/>
      <c r="BT19" s="21"/>
      <c r="BU19" s="21"/>
      <c r="BV19" s="21"/>
      <c r="BW19" s="21"/>
      <c r="BX19" s="21"/>
      <c r="BY19" s="21"/>
      <c r="BZ19" s="21"/>
      <c r="CA19" s="21"/>
      <c r="CB19" s="21"/>
      <c r="CC19" s="21"/>
      <c r="CD19" s="21"/>
      <c r="CE19" s="21"/>
      <c r="CF19" s="21"/>
      <c r="CG19" s="21"/>
      <c r="CH19" s="21"/>
      <c r="CI19" s="21"/>
      <c r="CJ19" s="21"/>
      <c r="CK19" s="21"/>
      <c r="CL19" s="21"/>
      <c r="CM19" s="21"/>
      <c r="CN19" s="21"/>
      <c r="CO19" s="21"/>
      <c r="CP19" s="21"/>
      <c r="CQ19" s="21"/>
      <c r="CR19" s="21"/>
      <c r="CS19" s="21"/>
      <c r="CT19" s="21"/>
      <c r="CU19" s="21"/>
      <c r="CV19" s="21"/>
      <c r="CW19" s="21"/>
      <c r="CX19" s="21"/>
      <c r="CY19" s="21"/>
      <c r="CZ19" s="21"/>
      <c r="DA19" s="21"/>
      <c r="DB19" s="21"/>
      <c r="DC19" s="21"/>
      <c r="DD19" s="21"/>
      <c r="DE19" s="21"/>
      <c r="DF19" s="21"/>
      <c r="DG19" s="21"/>
      <c r="DH19" s="21"/>
      <c r="DI19" s="21"/>
      <c r="DJ19" s="21"/>
      <c r="DK19" s="21"/>
      <c r="DL19" s="21"/>
      <c r="DM19" s="21"/>
      <c r="DN19" s="21"/>
      <c r="DO19" s="21"/>
      <c r="DP19" s="21"/>
      <c r="DQ19" s="21"/>
      <c r="DR19" s="21"/>
      <c r="DS19" s="21"/>
      <c r="DT19" s="21"/>
      <c r="DU19" s="21"/>
      <c r="DV19" s="21"/>
      <c r="DW19" s="21"/>
      <c r="DX19" s="21"/>
      <c r="DY19" s="21"/>
      <c r="DZ19" s="21"/>
      <c r="EA19" s="21"/>
      <c r="EB19" s="21"/>
      <c r="EC19" s="21"/>
      <c r="ED19" s="21"/>
      <c r="EE19" s="21"/>
      <c r="EF19" s="21"/>
      <c r="EG19" s="21"/>
      <c r="EH19" s="21"/>
      <c r="EI19" s="21"/>
      <c r="EJ19" s="21"/>
      <c r="EK19" s="21"/>
      <c r="EL19" s="21"/>
      <c r="EM19" s="21"/>
      <c r="EN19" s="21"/>
      <c r="EO19" s="21"/>
      <c r="EP19" s="21"/>
      <c r="EQ19" s="21"/>
      <c r="ER19" s="21"/>
      <c r="ES19" s="21"/>
      <c r="ET19" s="21"/>
      <c r="EU19" s="21"/>
      <c r="EV19" s="21"/>
      <c r="EW19" s="21"/>
      <c r="EX19" s="21"/>
      <c r="EY19" s="21"/>
      <c r="EZ19" s="21"/>
      <c r="FA19" s="21"/>
      <c r="FB19" s="21"/>
      <c r="FC19" s="21"/>
      <c r="FD19" s="21"/>
      <c r="FE19" s="21"/>
      <c r="FF19" s="21"/>
      <c r="FG19" s="21"/>
    </row>
    <row r="20" spans="1:163" s="22" customFormat="1" ht="69.95" customHeight="1">
      <c r="A20" s="7" t="s">
        <v>110</v>
      </c>
      <c r="B20" s="7" t="s">
        <v>167</v>
      </c>
      <c r="C20" s="19" t="s">
        <v>201</v>
      </c>
      <c r="D20" s="23">
        <f>D46</f>
        <v>0</v>
      </c>
      <c r="E20" s="23">
        <f t="shared" ref="E20:BE20" si="4">E46</f>
        <v>0</v>
      </c>
      <c r="F20" s="23">
        <f t="shared" si="4"/>
        <v>0</v>
      </c>
      <c r="G20" s="23">
        <f t="shared" si="4"/>
        <v>0</v>
      </c>
      <c r="H20" s="23">
        <f t="shared" si="4"/>
        <v>0</v>
      </c>
      <c r="I20" s="23">
        <f t="shared" si="4"/>
        <v>0</v>
      </c>
      <c r="J20" s="23">
        <f t="shared" si="4"/>
        <v>0</v>
      </c>
      <c r="K20" s="23">
        <f t="shared" si="4"/>
        <v>0</v>
      </c>
      <c r="L20" s="23">
        <f t="shared" si="4"/>
        <v>0</v>
      </c>
      <c r="M20" s="23">
        <f t="shared" si="4"/>
        <v>0</v>
      </c>
      <c r="N20" s="23">
        <f t="shared" si="4"/>
        <v>0</v>
      </c>
      <c r="O20" s="23">
        <f t="shared" si="4"/>
        <v>0</v>
      </c>
      <c r="P20" s="23">
        <f t="shared" si="4"/>
        <v>0</v>
      </c>
      <c r="Q20" s="23">
        <f t="shared" si="4"/>
        <v>0</v>
      </c>
      <c r="R20" s="23">
        <f t="shared" si="4"/>
        <v>0</v>
      </c>
      <c r="S20" s="23">
        <f t="shared" si="4"/>
        <v>0</v>
      </c>
      <c r="T20" s="23">
        <f t="shared" si="4"/>
        <v>0</v>
      </c>
      <c r="U20" s="23">
        <f t="shared" si="4"/>
        <v>0</v>
      </c>
      <c r="V20" s="23">
        <f t="shared" si="4"/>
        <v>0</v>
      </c>
      <c r="W20" s="23">
        <f t="shared" si="4"/>
        <v>0</v>
      </c>
      <c r="X20" s="23">
        <f t="shared" si="4"/>
        <v>0</v>
      </c>
      <c r="Y20" s="23">
        <f t="shared" si="4"/>
        <v>0</v>
      </c>
      <c r="Z20" s="23">
        <f t="shared" si="4"/>
        <v>0</v>
      </c>
      <c r="AA20" s="23">
        <f t="shared" si="4"/>
        <v>0</v>
      </c>
      <c r="AB20" s="23">
        <f t="shared" si="4"/>
        <v>0</v>
      </c>
      <c r="AC20" s="23">
        <f t="shared" si="4"/>
        <v>0</v>
      </c>
      <c r="AD20" s="23">
        <f t="shared" si="4"/>
        <v>6.75</v>
      </c>
      <c r="AE20" s="23">
        <f t="shared" si="4"/>
        <v>1.4</v>
      </c>
      <c r="AF20" s="23">
        <f t="shared" si="4"/>
        <v>0</v>
      </c>
      <c r="AG20" s="23">
        <f t="shared" si="4"/>
        <v>0</v>
      </c>
      <c r="AH20" s="23">
        <f t="shared" si="4"/>
        <v>0</v>
      </c>
      <c r="AI20" s="23">
        <f t="shared" si="4"/>
        <v>0</v>
      </c>
      <c r="AJ20" s="23">
        <f t="shared" si="4"/>
        <v>0</v>
      </c>
      <c r="AK20" s="23">
        <f t="shared" si="4"/>
        <v>0</v>
      </c>
      <c r="AL20" s="23">
        <f t="shared" si="4"/>
        <v>0</v>
      </c>
      <c r="AM20" s="23">
        <f t="shared" si="4"/>
        <v>0</v>
      </c>
      <c r="AN20" s="23">
        <f t="shared" si="4"/>
        <v>0</v>
      </c>
      <c r="AO20" s="23">
        <f t="shared" si="4"/>
        <v>0</v>
      </c>
      <c r="AP20" s="23">
        <f t="shared" si="4"/>
        <v>0</v>
      </c>
      <c r="AQ20" s="23">
        <f t="shared" si="4"/>
        <v>0</v>
      </c>
      <c r="AR20" s="23">
        <f t="shared" si="4"/>
        <v>0</v>
      </c>
      <c r="AS20" s="23">
        <f t="shared" si="4"/>
        <v>0</v>
      </c>
      <c r="AT20" s="23">
        <f t="shared" si="4"/>
        <v>0</v>
      </c>
      <c r="AU20" s="23">
        <f t="shared" si="4"/>
        <v>0</v>
      </c>
      <c r="AV20" s="23">
        <f t="shared" si="4"/>
        <v>0</v>
      </c>
      <c r="AW20" s="23">
        <f t="shared" si="4"/>
        <v>0</v>
      </c>
      <c r="AX20" s="23">
        <f t="shared" si="4"/>
        <v>0</v>
      </c>
      <c r="AY20" s="23">
        <f t="shared" si="4"/>
        <v>0</v>
      </c>
      <c r="AZ20" s="23">
        <f t="shared" si="4"/>
        <v>0</v>
      </c>
      <c r="BA20" s="23">
        <f t="shared" si="4"/>
        <v>0</v>
      </c>
      <c r="BB20" s="23">
        <f t="shared" si="4"/>
        <v>0</v>
      </c>
      <c r="BC20" s="23">
        <f t="shared" si="4"/>
        <v>0</v>
      </c>
      <c r="BD20" s="23">
        <f t="shared" si="4"/>
        <v>0</v>
      </c>
      <c r="BE20" s="23">
        <f t="shared" si="4"/>
        <v>0</v>
      </c>
      <c r="BF20" s="23">
        <f t="shared" ref="BF20:BK20" si="5">BF46</f>
        <v>0</v>
      </c>
      <c r="BG20" s="23">
        <f t="shared" si="5"/>
        <v>0</v>
      </c>
      <c r="BH20" s="23">
        <f t="shared" si="5"/>
        <v>0</v>
      </c>
      <c r="BI20" s="23">
        <f t="shared" si="5"/>
        <v>0</v>
      </c>
      <c r="BJ20" s="23">
        <f t="shared" si="5"/>
        <v>0</v>
      </c>
      <c r="BK20" s="23">
        <f t="shared" si="5"/>
        <v>0</v>
      </c>
      <c r="BL20" s="20"/>
      <c r="BM20" s="21"/>
      <c r="BN20" s="21"/>
      <c r="BO20" s="21"/>
      <c r="BP20" s="21"/>
      <c r="BQ20" s="21"/>
      <c r="BR20" s="21"/>
      <c r="BS20" s="21"/>
      <c r="BT20" s="21"/>
      <c r="BU20" s="21"/>
      <c r="BV20" s="21"/>
      <c r="BW20" s="21"/>
      <c r="BX20" s="21"/>
      <c r="BY20" s="21"/>
      <c r="BZ20" s="21"/>
      <c r="CA20" s="21"/>
      <c r="CB20" s="21"/>
      <c r="CC20" s="21"/>
      <c r="CD20" s="21"/>
      <c r="CE20" s="21"/>
      <c r="CF20" s="21"/>
      <c r="CG20" s="21"/>
      <c r="CH20" s="21"/>
      <c r="CI20" s="21"/>
      <c r="CJ20" s="21"/>
      <c r="CK20" s="21"/>
      <c r="CL20" s="21"/>
      <c r="CM20" s="21"/>
      <c r="CN20" s="21"/>
      <c r="CO20" s="21"/>
      <c r="CP20" s="21"/>
      <c r="CQ20" s="21"/>
      <c r="CR20" s="21"/>
      <c r="CS20" s="21"/>
      <c r="CT20" s="21"/>
      <c r="CU20" s="21"/>
      <c r="CV20" s="21"/>
      <c r="CW20" s="21"/>
      <c r="CX20" s="21"/>
      <c r="CY20" s="21"/>
      <c r="CZ20" s="21"/>
      <c r="DA20" s="21"/>
      <c r="DB20" s="21"/>
      <c r="DC20" s="21"/>
      <c r="DD20" s="21"/>
      <c r="DE20" s="21"/>
      <c r="DF20" s="21"/>
      <c r="DG20" s="21"/>
      <c r="DH20" s="21"/>
      <c r="DI20" s="21"/>
      <c r="DJ20" s="21"/>
      <c r="DK20" s="21"/>
      <c r="DL20" s="21"/>
      <c r="DM20" s="21"/>
      <c r="DN20" s="21"/>
      <c r="DO20" s="21"/>
      <c r="DP20" s="21"/>
      <c r="DQ20" s="21"/>
      <c r="DR20" s="21"/>
      <c r="DS20" s="21"/>
      <c r="DT20" s="21"/>
      <c r="DU20" s="21"/>
      <c r="DV20" s="21"/>
      <c r="DW20" s="21"/>
      <c r="DX20" s="21"/>
      <c r="DY20" s="21"/>
      <c r="DZ20" s="21"/>
      <c r="EA20" s="21"/>
      <c r="EB20" s="21"/>
      <c r="EC20" s="21"/>
      <c r="ED20" s="21"/>
      <c r="EE20" s="21"/>
      <c r="EF20" s="21"/>
      <c r="EG20" s="21"/>
      <c r="EH20" s="21"/>
      <c r="EI20" s="21"/>
      <c r="EJ20" s="21"/>
      <c r="EK20" s="21"/>
      <c r="EL20" s="21"/>
      <c r="EM20" s="21"/>
      <c r="EN20" s="21"/>
      <c r="EO20" s="21"/>
      <c r="EP20" s="21"/>
      <c r="EQ20" s="21"/>
      <c r="ER20" s="21"/>
      <c r="ES20" s="21"/>
      <c r="ET20" s="21"/>
      <c r="EU20" s="21"/>
      <c r="EV20" s="21"/>
      <c r="EW20" s="21"/>
      <c r="EX20" s="21"/>
      <c r="EY20" s="21"/>
      <c r="EZ20" s="21"/>
      <c r="FA20" s="21"/>
      <c r="FB20" s="21"/>
      <c r="FC20" s="21"/>
      <c r="FD20" s="21"/>
      <c r="FE20" s="21"/>
      <c r="FF20" s="21"/>
      <c r="FG20" s="21"/>
    </row>
    <row r="21" spans="1:163" s="22" customFormat="1" ht="69.95" customHeight="1">
      <c r="A21" s="7" t="s">
        <v>111</v>
      </c>
      <c r="B21" s="7" t="s">
        <v>106</v>
      </c>
      <c r="C21" s="19" t="s">
        <v>201</v>
      </c>
      <c r="D21" s="23">
        <f>D76</f>
        <v>0</v>
      </c>
      <c r="E21" s="23">
        <f t="shared" ref="E21:BE21" si="6">E76</f>
        <v>0</v>
      </c>
      <c r="F21" s="23">
        <f t="shared" si="6"/>
        <v>0</v>
      </c>
      <c r="G21" s="23">
        <f t="shared" si="6"/>
        <v>0</v>
      </c>
      <c r="H21" s="23">
        <f t="shared" si="6"/>
        <v>0</v>
      </c>
      <c r="I21" s="23">
        <f t="shared" si="6"/>
        <v>0</v>
      </c>
      <c r="J21" s="23">
        <f t="shared" si="6"/>
        <v>0</v>
      </c>
      <c r="K21" s="23">
        <f t="shared" si="6"/>
        <v>0</v>
      </c>
      <c r="L21" s="23">
        <f t="shared" si="6"/>
        <v>0</v>
      </c>
      <c r="M21" s="23">
        <f t="shared" si="6"/>
        <v>0</v>
      </c>
      <c r="N21" s="23">
        <f t="shared" si="6"/>
        <v>0</v>
      </c>
      <c r="O21" s="23">
        <f t="shared" si="6"/>
        <v>0</v>
      </c>
      <c r="P21" s="23">
        <f t="shared" si="6"/>
        <v>0</v>
      </c>
      <c r="Q21" s="23">
        <f t="shared" si="6"/>
        <v>0</v>
      </c>
      <c r="R21" s="23">
        <f t="shared" si="6"/>
        <v>0</v>
      </c>
      <c r="S21" s="23">
        <f t="shared" si="6"/>
        <v>0</v>
      </c>
      <c r="T21" s="23">
        <f t="shared" si="6"/>
        <v>0</v>
      </c>
      <c r="U21" s="23">
        <f t="shared" si="6"/>
        <v>0</v>
      </c>
      <c r="V21" s="23">
        <f t="shared" si="6"/>
        <v>0</v>
      </c>
      <c r="W21" s="23">
        <f t="shared" si="6"/>
        <v>0</v>
      </c>
      <c r="X21" s="23">
        <f t="shared" si="6"/>
        <v>0</v>
      </c>
      <c r="Y21" s="23">
        <f t="shared" si="6"/>
        <v>0</v>
      </c>
      <c r="Z21" s="23">
        <f t="shared" si="6"/>
        <v>0</v>
      </c>
      <c r="AA21" s="23">
        <f t="shared" si="6"/>
        <v>0</v>
      </c>
      <c r="AB21" s="23">
        <f t="shared" si="6"/>
        <v>0</v>
      </c>
      <c r="AC21" s="23">
        <f t="shared" si="6"/>
        <v>0</v>
      </c>
      <c r="AD21" s="23">
        <f t="shared" si="6"/>
        <v>0</v>
      </c>
      <c r="AE21" s="23">
        <f t="shared" si="6"/>
        <v>0</v>
      </c>
      <c r="AF21" s="23">
        <f t="shared" si="6"/>
        <v>0</v>
      </c>
      <c r="AG21" s="23">
        <f t="shared" si="6"/>
        <v>0</v>
      </c>
      <c r="AH21" s="23">
        <f t="shared" si="6"/>
        <v>0</v>
      </c>
      <c r="AI21" s="23">
        <f t="shared" si="6"/>
        <v>0</v>
      </c>
      <c r="AJ21" s="23">
        <f t="shared" si="6"/>
        <v>0</v>
      </c>
      <c r="AK21" s="23">
        <f t="shared" si="6"/>
        <v>0</v>
      </c>
      <c r="AL21" s="23">
        <f t="shared" si="6"/>
        <v>0</v>
      </c>
      <c r="AM21" s="23">
        <f t="shared" si="6"/>
        <v>0</v>
      </c>
      <c r="AN21" s="23">
        <f t="shared" si="6"/>
        <v>0</v>
      </c>
      <c r="AO21" s="23">
        <f t="shared" si="6"/>
        <v>0</v>
      </c>
      <c r="AP21" s="23">
        <f t="shared" si="6"/>
        <v>0</v>
      </c>
      <c r="AQ21" s="23">
        <f t="shared" si="6"/>
        <v>0</v>
      </c>
      <c r="AR21" s="23">
        <f t="shared" si="6"/>
        <v>0</v>
      </c>
      <c r="AS21" s="23">
        <f t="shared" si="6"/>
        <v>0</v>
      </c>
      <c r="AT21" s="23">
        <f t="shared" si="6"/>
        <v>0</v>
      </c>
      <c r="AU21" s="23">
        <f t="shared" si="6"/>
        <v>0</v>
      </c>
      <c r="AV21" s="23">
        <f t="shared" si="6"/>
        <v>0</v>
      </c>
      <c r="AW21" s="23">
        <f t="shared" si="6"/>
        <v>0</v>
      </c>
      <c r="AX21" s="23">
        <f t="shared" si="6"/>
        <v>0</v>
      </c>
      <c r="AY21" s="23">
        <f t="shared" si="6"/>
        <v>0</v>
      </c>
      <c r="AZ21" s="23">
        <f t="shared" si="6"/>
        <v>0</v>
      </c>
      <c r="BA21" s="23">
        <f t="shared" si="6"/>
        <v>0</v>
      </c>
      <c r="BB21" s="23">
        <f t="shared" si="6"/>
        <v>0</v>
      </c>
      <c r="BC21" s="23">
        <f t="shared" si="6"/>
        <v>0</v>
      </c>
      <c r="BD21" s="23">
        <f t="shared" si="6"/>
        <v>0</v>
      </c>
      <c r="BE21" s="23">
        <f t="shared" si="6"/>
        <v>0</v>
      </c>
      <c r="BF21" s="23">
        <f t="shared" ref="BF21:BK21" si="7">BF76</f>
        <v>0</v>
      </c>
      <c r="BG21" s="23">
        <f t="shared" si="7"/>
        <v>0</v>
      </c>
      <c r="BH21" s="23">
        <f t="shared" si="7"/>
        <v>0</v>
      </c>
      <c r="BI21" s="23">
        <f t="shared" si="7"/>
        <v>0</v>
      </c>
      <c r="BJ21" s="23">
        <f t="shared" si="7"/>
        <v>0</v>
      </c>
      <c r="BK21" s="23">
        <f t="shared" si="7"/>
        <v>0</v>
      </c>
      <c r="BL21" s="20"/>
      <c r="BM21" s="21"/>
      <c r="BN21" s="21"/>
      <c r="BO21" s="21"/>
      <c r="BP21" s="21"/>
      <c r="BQ21" s="21"/>
      <c r="BR21" s="21"/>
      <c r="BS21" s="21"/>
      <c r="BT21" s="21"/>
      <c r="BU21" s="21"/>
      <c r="BV21" s="21"/>
      <c r="BW21" s="21"/>
      <c r="BX21" s="21"/>
      <c r="BY21" s="21"/>
      <c r="BZ21" s="21"/>
      <c r="CA21" s="21"/>
      <c r="CB21" s="21"/>
      <c r="CC21" s="21"/>
      <c r="CD21" s="21"/>
      <c r="CE21" s="21"/>
      <c r="CF21" s="21"/>
      <c r="CG21" s="21"/>
      <c r="CH21" s="21"/>
      <c r="CI21" s="21"/>
      <c r="CJ21" s="21"/>
      <c r="CK21" s="21"/>
      <c r="CL21" s="21"/>
      <c r="CM21" s="21"/>
      <c r="CN21" s="21"/>
      <c r="CO21" s="21"/>
      <c r="CP21" s="21"/>
      <c r="CQ21" s="21"/>
      <c r="CR21" s="21"/>
      <c r="CS21" s="21"/>
      <c r="CT21" s="21"/>
      <c r="CU21" s="21"/>
      <c r="CV21" s="21"/>
      <c r="CW21" s="21"/>
      <c r="CX21" s="21"/>
      <c r="CY21" s="21"/>
      <c r="CZ21" s="21"/>
      <c r="DA21" s="21"/>
      <c r="DB21" s="21"/>
      <c r="DC21" s="21"/>
      <c r="DD21" s="21"/>
      <c r="DE21" s="21"/>
      <c r="DF21" s="21"/>
      <c r="DG21" s="21"/>
      <c r="DH21" s="21"/>
      <c r="DI21" s="21"/>
      <c r="DJ21" s="21"/>
      <c r="DK21" s="21"/>
      <c r="DL21" s="21"/>
      <c r="DM21" s="21"/>
      <c r="DN21" s="21"/>
      <c r="DO21" s="21"/>
      <c r="DP21" s="21"/>
      <c r="DQ21" s="21"/>
      <c r="DR21" s="21"/>
      <c r="DS21" s="21"/>
      <c r="DT21" s="21"/>
      <c r="DU21" s="21"/>
      <c r="DV21" s="21"/>
      <c r="DW21" s="21"/>
      <c r="DX21" s="21"/>
      <c r="DY21" s="21"/>
      <c r="DZ21" s="21"/>
      <c r="EA21" s="21"/>
      <c r="EB21" s="21"/>
      <c r="EC21" s="21"/>
      <c r="ED21" s="21"/>
      <c r="EE21" s="21"/>
      <c r="EF21" s="21"/>
      <c r="EG21" s="21"/>
      <c r="EH21" s="21"/>
      <c r="EI21" s="21"/>
      <c r="EJ21" s="21"/>
      <c r="EK21" s="21"/>
      <c r="EL21" s="21"/>
      <c r="EM21" s="21"/>
      <c r="EN21" s="21"/>
      <c r="EO21" s="21"/>
      <c r="EP21" s="21"/>
      <c r="EQ21" s="21"/>
      <c r="ER21" s="21"/>
      <c r="ES21" s="21"/>
      <c r="ET21" s="21"/>
      <c r="EU21" s="21"/>
      <c r="EV21" s="21"/>
      <c r="EW21" s="21"/>
      <c r="EX21" s="21"/>
      <c r="EY21" s="21"/>
      <c r="EZ21" s="21"/>
      <c r="FA21" s="21"/>
      <c r="FB21" s="21"/>
      <c r="FC21" s="21"/>
      <c r="FD21" s="21"/>
      <c r="FE21" s="21"/>
      <c r="FF21" s="21"/>
      <c r="FG21" s="21"/>
    </row>
    <row r="22" spans="1:163" s="22" customFormat="1" ht="69.95" customHeight="1">
      <c r="A22" s="7" t="s">
        <v>112</v>
      </c>
      <c r="B22" s="7" t="s">
        <v>168</v>
      </c>
      <c r="C22" s="19" t="s">
        <v>201</v>
      </c>
      <c r="D22" s="23">
        <f>D79</f>
        <v>0</v>
      </c>
      <c r="E22" s="23">
        <f t="shared" ref="E22:BE22" si="8">E79</f>
        <v>0</v>
      </c>
      <c r="F22" s="23">
        <f t="shared" si="8"/>
        <v>0</v>
      </c>
      <c r="G22" s="23">
        <f t="shared" si="8"/>
        <v>0</v>
      </c>
      <c r="H22" s="23">
        <f t="shared" si="8"/>
        <v>0</v>
      </c>
      <c r="I22" s="23">
        <f t="shared" si="8"/>
        <v>0</v>
      </c>
      <c r="J22" s="23">
        <f t="shared" si="8"/>
        <v>0</v>
      </c>
      <c r="K22" s="23">
        <f t="shared" si="8"/>
        <v>0</v>
      </c>
      <c r="L22" s="23">
        <f t="shared" si="8"/>
        <v>0</v>
      </c>
      <c r="M22" s="23">
        <f t="shared" si="8"/>
        <v>0</v>
      </c>
      <c r="N22" s="23">
        <f t="shared" si="8"/>
        <v>0</v>
      </c>
      <c r="O22" s="23">
        <f t="shared" si="8"/>
        <v>0</v>
      </c>
      <c r="P22" s="23">
        <f t="shared" si="8"/>
        <v>0</v>
      </c>
      <c r="Q22" s="23">
        <f t="shared" si="8"/>
        <v>0</v>
      </c>
      <c r="R22" s="23">
        <f t="shared" si="8"/>
        <v>0</v>
      </c>
      <c r="S22" s="23">
        <f t="shared" si="8"/>
        <v>0</v>
      </c>
      <c r="T22" s="23">
        <f t="shared" si="8"/>
        <v>0</v>
      </c>
      <c r="U22" s="23">
        <f t="shared" si="8"/>
        <v>0</v>
      </c>
      <c r="V22" s="23">
        <f t="shared" si="8"/>
        <v>0</v>
      </c>
      <c r="W22" s="23">
        <f t="shared" si="8"/>
        <v>0</v>
      </c>
      <c r="X22" s="23">
        <f t="shared" si="8"/>
        <v>0</v>
      </c>
      <c r="Y22" s="23">
        <f t="shared" si="8"/>
        <v>0</v>
      </c>
      <c r="Z22" s="23">
        <f t="shared" si="8"/>
        <v>0</v>
      </c>
      <c r="AA22" s="23">
        <f t="shared" si="8"/>
        <v>0</v>
      </c>
      <c r="AB22" s="23">
        <f t="shared" si="8"/>
        <v>0</v>
      </c>
      <c r="AC22" s="23">
        <f t="shared" si="8"/>
        <v>0</v>
      </c>
      <c r="AD22" s="23">
        <f t="shared" si="8"/>
        <v>0</v>
      </c>
      <c r="AE22" s="23">
        <f t="shared" si="8"/>
        <v>0</v>
      </c>
      <c r="AF22" s="23">
        <f t="shared" si="8"/>
        <v>0</v>
      </c>
      <c r="AG22" s="23">
        <f t="shared" si="8"/>
        <v>0</v>
      </c>
      <c r="AH22" s="23">
        <f t="shared" si="8"/>
        <v>0</v>
      </c>
      <c r="AI22" s="23">
        <f t="shared" si="8"/>
        <v>0</v>
      </c>
      <c r="AJ22" s="23">
        <f t="shared" si="8"/>
        <v>0</v>
      </c>
      <c r="AK22" s="23">
        <f t="shared" si="8"/>
        <v>0</v>
      </c>
      <c r="AL22" s="23">
        <f t="shared" si="8"/>
        <v>0</v>
      </c>
      <c r="AM22" s="23">
        <f t="shared" si="8"/>
        <v>0</v>
      </c>
      <c r="AN22" s="23">
        <f t="shared" si="8"/>
        <v>0</v>
      </c>
      <c r="AO22" s="23">
        <f t="shared" si="8"/>
        <v>0</v>
      </c>
      <c r="AP22" s="23">
        <f t="shared" si="8"/>
        <v>0</v>
      </c>
      <c r="AQ22" s="23">
        <f t="shared" si="8"/>
        <v>0</v>
      </c>
      <c r="AR22" s="23">
        <f t="shared" si="8"/>
        <v>0</v>
      </c>
      <c r="AS22" s="23">
        <f t="shared" si="8"/>
        <v>0</v>
      </c>
      <c r="AT22" s="23">
        <f t="shared" si="8"/>
        <v>0</v>
      </c>
      <c r="AU22" s="23">
        <f t="shared" si="8"/>
        <v>0</v>
      </c>
      <c r="AV22" s="23">
        <f t="shared" si="8"/>
        <v>0</v>
      </c>
      <c r="AW22" s="23">
        <f t="shared" si="8"/>
        <v>0</v>
      </c>
      <c r="AX22" s="23">
        <f t="shared" si="8"/>
        <v>0</v>
      </c>
      <c r="AY22" s="23">
        <f t="shared" si="8"/>
        <v>0</v>
      </c>
      <c r="AZ22" s="23">
        <f t="shared" si="8"/>
        <v>0</v>
      </c>
      <c r="BA22" s="23">
        <f t="shared" si="8"/>
        <v>0</v>
      </c>
      <c r="BB22" s="23">
        <f t="shared" si="8"/>
        <v>0</v>
      </c>
      <c r="BC22" s="23">
        <f t="shared" si="8"/>
        <v>0</v>
      </c>
      <c r="BD22" s="23">
        <f t="shared" si="8"/>
        <v>0</v>
      </c>
      <c r="BE22" s="23">
        <f t="shared" si="8"/>
        <v>0</v>
      </c>
      <c r="BF22" s="23">
        <f t="shared" ref="BF22:BK22" si="9">BF79</f>
        <v>0</v>
      </c>
      <c r="BG22" s="23">
        <f t="shared" si="9"/>
        <v>0</v>
      </c>
      <c r="BH22" s="23">
        <f t="shared" si="9"/>
        <v>0</v>
      </c>
      <c r="BI22" s="23">
        <f t="shared" si="9"/>
        <v>0</v>
      </c>
      <c r="BJ22" s="23">
        <f t="shared" si="9"/>
        <v>0</v>
      </c>
      <c r="BK22" s="23">
        <f t="shared" si="9"/>
        <v>0</v>
      </c>
      <c r="BL22" s="20"/>
      <c r="BM22" s="21"/>
      <c r="BN22" s="21"/>
      <c r="BO22" s="21"/>
      <c r="BP22" s="21"/>
      <c r="BQ22" s="21"/>
      <c r="BR22" s="21"/>
      <c r="BS22" s="21"/>
      <c r="BT22" s="21"/>
      <c r="BU22" s="21"/>
      <c r="BV22" s="21"/>
      <c r="BW22" s="21"/>
      <c r="BX22" s="21"/>
      <c r="BY22" s="21"/>
      <c r="BZ22" s="21"/>
      <c r="CA22" s="21"/>
      <c r="CB22" s="21"/>
      <c r="CC22" s="21"/>
      <c r="CD22" s="21"/>
      <c r="CE22" s="21"/>
      <c r="CF22" s="21"/>
      <c r="CG22" s="21"/>
      <c r="CH22" s="21"/>
      <c r="CI22" s="21"/>
      <c r="CJ22" s="21"/>
      <c r="CK22" s="21"/>
      <c r="CL22" s="21"/>
      <c r="CM22" s="21"/>
      <c r="CN22" s="21"/>
      <c r="CO22" s="21"/>
      <c r="CP22" s="21"/>
      <c r="CQ22" s="21"/>
      <c r="CR22" s="21"/>
      <c r="CS22" s="21"/>
      <c r="CT22" s="21"/>
      <c r="CU22" s="21"/>
      <c r="CV22" s="21"/>
      <c r="CW22" s="21"/>
      <c r="CX22" s="21"/>
      <c r="CY22" s="21"/>
      <c r="CZ22" s="21"/>
      <c r="DA22" s="21"/>
      <c r="DB22" s="21"/>
      <c r="DC22" s="21"/>
      <c r="DD22" s="21"/>
      <c r="DE22" s="21"/>
      <c r="DF22" s="21"/>
      <c r="DG22" s="21"/>
      <c r="DH22" s="21"/>
      <c r="DI22" s="21"/>
      <c r="DJ22" s="21"/>
      <c r="DK22" s="21"/>
      <c r="DL22" s="21"/>
      <c r="DM22" s="21"/>
      <c r="DN22" s="21"/>
      <c r="DO22" s="21"/>
      <c r="DP22" s="21"/>
      <c r="DQ22" s="21"/>
      <c r="DR22" s="21"/>
      <c r="DS22" s="21"/>
      <c r="DT22" s="21"/>
      <c r="DU22" s="21"/>
      <c r="DV22" s="21"/>
      <c r="DW22" s="21"/>
      <c r="DX22" s="21"/>
      <c r="DY22" s="21"/>
      <c r="DZ22" s="21"/>
      <c r="EA22" s="21"/>
      <c r="EB22" s="21"/>
      <c r="EC22" s="21"/>
      <c r="ED22" s="21"/>
      <c r="EE22" s="21"/>
      <c r="EF22" s="21"/>
      <c r="EG22" s="21"/>
      <c r="EH22" s="21"/>
      <c r="EI22" s="21"/>
      <c r="EJ22" s="21"/>
      <c r="EK22" s="21"/>
      <c r="EL22" s="21"/>
      <c r="EM22" s="21"/>
      <c r="EN22" s="21"/>
      <c r="EO22" s="21"/>
      <c r="EP22" s="21"/>
      <c r="EQ22" s="21"/>
      <c r="ER22" s="21"/>
      <c r="ES22" s="21"/>
      <c r="ET22" s="21"/>
      <c r="EU22" s="21"/>
      <c r="EV22" s="21"/>
      <c r="EW22" s="21"/>
      <c r="EX22" s="21"/>
      <c r="EY22" s="21"/>
      <c r="EZ22" s="21"/>
      <c r="FA22" s="21"/>
      <c r="FB22" s="21"/>
      <c r="FC22" s="21"/>
      <c r="FD22" s="21"/>
      <c r="FE22" s="21"/>
      <c r="FF22" s="21"/>
      <c r="FG22" s="21"/>
    </row>
    <row r="23" spans="1:163" s="22" customFormat="1" ht="69.95" customHeight="1">
      <c r="A23" s="7" t="s">
        <v>136</v>
      </c>
      <c r="B23" s="7" t="s">
        <v>105</v>
      </c>
      <c r="C23" s="19" t="s">
        <v>201</v>
      </c>
      <c r="D23" s="23">
        <f>D80</f>
        <v>0</v>
      </c>
      <c r="E23" s="23">
        <f t="shared" ref="E23:BE23" si="10">E80</f>
        <v>0</v>
      </c>
      <c r="F23" s="23">
        <f t="shared" si="10"/>
        <v>0</v>
      </c>
      <c r="G23" s="23">
        <f t="shared" si="10"/>
        <v>0</v>
      </c>
      <c r="H23" s="23">
        <f t="shared" si="10"/>
        <v>0</v>
      </c>
      <c r="I23" s="23">
        <f t="shared" si="10"/>
        <v>0</v>
      </c>
      <c r="J23" s="23">
        <f t="shared" si="10"/>
        <v>0</v>
      </c>
      <c r="K23" s="23">
        <f t="shared" si="10"/>
        <v>0</v>
      </c>
      <c r="L23" s="23">
        <f t="shared" si="10"/>
        <v>0</v>
      </c>
      <c r="M23" s="23">
        <f t="shared" si="10"/>
        <v>0</v>
      </c>
      <c r="N23" s="23">
        <f t="shared" si="10"/>
        <v>0</v>
      </c>
      <c r="O23" s="23">
        <f t="shared" si="10"/>
        <v>0</v>
      </c>
      <c r="P23" s="23">
        <f t="shared" si="10"/>
        <v>0</v>
      </c>
      <c r="Q23" s="23">
        <f t="shared" si="10"/>
        <v>0</v>
      </c>
      <c r="R23" s="23">
        <f t="shared" si="10"/>
        <v>0</v>
      </c>
      <c r="S23" s="23">
        <f t="shared" si="10"/>
        <v>0</v>
      </c>
      <c r="T23" s="23">
        <f t="shared" si="10"/>
        <v>0</v>
      </c>
      <c r="U23" s="23">
        <f t="shared" si="10"/>
        <v>0</v>
      </c>
      <c r="V23" s="23">
        <f t="shared" si="10"/>
        <v>0</v>
      </c>
      <c r="W23" s="23">
        <f t="shared" si="10"/>
        <v>0</v>
      </c>
      <c r="X23" s="23">
        <f t="shared" si="10"/>
        <v>0</v>
      </c>
      <c r="Y23" s="23">
        <f t="shared" si="10"/>
        <v>0</v>
      </c>
      <c r="Z23" s="23">
        <f t="shared" si="10"/>
        <v>0</v>
      </c>
      <c r="AA23" s="23">
        <f t="shared" si="10"/>
        <v>0</v>
      </c>
      <c r="AB23" s="23">
        <f t="shared" si="10"/>
        <v>0</v>
      </c>
      <c r="AC23" s="23">
        <f t="shared" si="10"/>
        <v>0</v>
      </c>
      <c r="AD23" s="23">
        <f t="shared" si="10"/>
        <v>0</v>
      </c>
      <c r="AE23" s="23">
        <f t="shared" si="10"/>
        <v>0</v>
      </c>
      <c r="AF23" s="23">
        <f t="shared" si="10"/>
        <v>0</v>
      </c>
      <c r="AG23" s="23">
        <f t="shared" si="10"/>
        <v>0</v>
      </c>
      <c r="AH23" s="23">
        <f t="shared" si="10"/>
        <v>0</v>
      </c>
      <c r="AI23" s="23">
        <f t="shared" si="10"/>
        <v>0</v>
      </c>
      <c r="AJ23" s="23">
        <f t="shared" si="10"/>
        <v>0</v>
      </c>
      <c r="AK23" s="23">
        <f t="shared" si="10"/>
        <v>0</v>
      </c>
      <c r="AL23" s="23">
        <f t="shared" si="10"/>
        <v>0</v>
      </c>
      <c r="AM23" s="23">
        <f t="shared" si="10"/>
        <v>0</v>
      </c>
      <c r="AN23" s="23">
        <f t="shared" si="10"/>
        <v>0</v>
      </c>
      <c r="AO23" s="23">
        <f t="shared" si="10"/>
        <v>0</v>
      </c>
      <c r="AP23" s="23">
        <f t="shared" si="10"/>
        <v>0</v>
      </c>
      <c r="AQ23" s="23">
        <f t="shared" si="10"/>
        <v>0</v>
      </c>
      <c r="AR23" s="23">
        <f t="shared" si="10"/>
        <v>0</v>
      </c>
      <c r="AS23" s="23">
        <f t="shared" si="10"/>
        <v>0</v>
      </c>
      <c r="AT23" s="23">
        <f t="shared" si="10"/>
        <v>0</v>
      </c>
      <c r="AU23" s="23">
        <f t="shared" si="10"/>
        <v>0</v>
      </c>
      <c r="AV23" s="23">
        <f t="shared" si="10"/>
        <v>0</v>
      </c>
      <c r="AW23" s="23">
        <f t="shared" si="10"/>
        <v>0</v>
      </c>
      <c r="AX23" s="23">
        <f t="shared" si="10"/>
        <v>0</v>
      </c>
      <c r="AY23" s="23">
        <f t="shared" si="10"/>
        <v>0</v>
      </c>
      <c r="AZ23" s="23">
        <f t="shared" si="10"/>
        <v>0</v>
      </c>
      <c r="BA23" s="23">
        <f t="shared" si="10"/>
        <v>0</v>
      </c>
      <c r="BB23" s="23">
        <f t="shared" si="10"/>
        <v>0</v>
      </c>
      <c r="BC23" s="23">
        <f t="shared" si="10"/>
        <v>0</v>
      </c>
      <c r="BD23" s="23">
        <f t="shared" si="10"/>
        <v>0</v>
      </c>
      <c r="BE23" s="23">
        <f t="shared" si="10"/>
        <v>0</v>
      </c>
      <c r="BF23" s="23">
        <f t="shared" ref="BF23:BK23" si="11">BF80</f>
        <v>0</v>
      </c>
      <c r="BG23" s="23">
        <f t="shared" si="11"/>
        <v>0</v>
      </c>
      <c r="BH23" s="23">
        <f t="shared" si="11"/>
        <v>0</v>
      </c>
      <c r="BI23" s="23">
        <f t="shared" si="11"/>
        <v>0</v>
      </c>
      <c r="BJ23" s="23">
        <f t="shared" si="11"/>
        <v>0</v>
      </c>
      <c r="BK23" s="23">
        <f t="shared" si="11"/>
        <v>0</v>
      </c>
      <c r="BL23" s="20"/>
      <c r="BM23" s="21"/>
      <c r="BN23" s="21"/>
      <c r="BO23" s="21"/>
      <c r="BP23" s="21"/>
      <c r="BQ23" s="21"/>
      <c r="BR23" s="21"/>
      <c r="BS23" s="21"/>
      <c r="BT23" s="21"/>
      <c r="BU23" s="21"/>
      <c r="BV23" s="21"/>
      <c r="BW23" s="21"/>
      <c r="BX23" s="21"/>
      <c r="BY23" s="21"/>
      <c r="BZ23" s="21"/>
      <c r="CA23" s="21"/>
      <c r="CB23" s="21"/>
      <c r="CC23" s="21"/>
      <c r="CD23" s="21"/>
      <c r="CE23" s="21"/>
      <c r="CF23" s="21"/>
      <c r="CG23" s="21"/>
      <c r="CH23" s="21"/>
      <c r="CI23" s="21"/>
      <c r="CJ23" s="21"/>
      <c r="CK23" s="21"/>
      <c r="CL23" s="21"/>
      <c r="CM23" s="21"/>
      <c r="CN23" s="21"/>
      <c r="CO23" s="21"/>
      <c r="CP23" s="21"/>
      <c r="CQ23" s="21"/>
      <c r="CR23" s="21"/>
      <c r="CS23" s="21"/>
      <c r="CT23" s="21"/>
      <c r="CU23" s="21"/>
      <c r="CV23" s="21"/>
      <c r="CW23" s="21"/>
      <c r="CX23" s="21"/>
      <c r="CY23" s="21"/>
      <c r="CZ23" s="21"/>
      <c r="DA23" s="21"/>
      <c r="DB23" s="21"/>
      <c r="DC23" s="21"/>
      <c r="DD23" s="21"/>
      <c r="DE23" s="21"/>
      <c r="DF23" s="21"/>
      <c r="DG23" s="21"/>
      <c r="DH23" s="21"/>
      <c r="DI23" s="21"/>
      <c r="DJ23" s="21"/>
      <c r="DK23" s="21"/>
      <c r="DL23" s="21"/>
      <c r="DM23" s="21"/>
      <c r="DN23" s="21"/>
      <c r="DO23" s="21"/>
      <c r="DP23" s="21"/>
      <c r="DQ23" s="21"/>
      <c r="DR23" s="21"/>
      <c r="DS23" s="21"/>
      <c r="DT23" s="21"/>
      <c r="DU23" s="21"/>
      <c r="DV23" s="21"/>
      <c r="DW23" s="21"/>
      <c r="DX23" s="21"/>
      <c r="DY23" s="21"/>
      <c r="DZ23" s="21"/>
      <c r="EA23" s="21"/>
      <c r="EB23" s="21"/>
      <c r="EC23" s="21"/>
      <c r="ED23" s="21"/>
      <c r="EE23" s="21"/>
      <c r="EF23" s="21"/>
      <c r="EG23" s="21"/>
      <c r="EH23" s="21"/>
      <c r="EI23" s="21"/>
      <c r="EJ23" s="21"/>
      <c r="EK23" s="21"/>
      <c r="EL23" s="21"/>
      <c r="EM23" s="21"/>
      <c r="EN23" s="21"/>
      <c r="EO23" s="21"/>
      <c r="EP23" s="21"/>
      <c r="EQ23" s="21"/>
      <c r="ER23" s="21"/>
      <c r="ES23" s="21"/>
      <c r="ET23" s="21"/>
      <c r="EU23" s="21"/>
      <c r="EV23" s="21"/>
      <c r="EW23" s="21"/>
      <c r="EX23" s="21"/>
      <c r="EY23" s="21"/>
      <c r="EZ23" s="21"/>
      <c r="FA23" s="21"/>
      <c r="FB23" s="21"/>
      <c r="FC23" s="21"/>
      <c r="FD23" s="21"/>
      <c r="FE23" s="21"/>
      <c r="FF23" s="21"/>
      <c r="FG23" s="21"/>
    </row>
    <row r="24" spans="1:163" s="22" customFormat="1" ht="69.95" customHeight="1">
      <c r="A24" s="7" t="s">
        <v>137</v>
      </c>
      <c r="B24" s="7" t="s">
        <v>104</v>
      </c>
      <c r="C24" s="19" t="s">
        <v>201</v>
      </c>
      <c r="D24" s="23">
        <f>D81</f>
        <v>0</v>
      </c>
      <c r="E24" s="23">
        <f t="shared" ref="E24:BE24" si="12">E81</f>
        <v>0</v>
      </c>
      <c r="F24" s="23">
        <f t="shared" si="12"/>
        <v>0</v>
      </c>
      <c r="G24" s="23">
        <f t="shared" si="12"/>
        <v>0</v>
      </c>
      <c r="H24" s="23">
        <f t="shared" si="12"/>
        <v>0</v>
      </c>
      <c r="I24" s="23">
        <f t="shared" si="12"/>
        <v>0</v>
      </c>
      <c r="J24" s="23">
        <f t="shared" si="12"/>
        <v>0</v>
      </c>
      <c r="K24" s="23">
        <f t="shared" si="12"/>
        <v>0</v>
      </c>
      <c r="L24" s="23">
        <f t="shared" si="12"/>
        <v>0</v>
      </c>
      <c r="M24" s="23">
        <f t="shared" si="12"/>
        <v>0</v>
      </c>
      <c r="N24" s="23">
        <f t="shared" si="12"/>
        <v>0</v>
      </c>
      <c r="O24" s="23">
        <f t="shared" si="12"/>
        <v>0</v>
      </c>
      <c r="P24" s="23">
        <f t="shared" si="12"/>
        <v>0</v>
      </c>
      <c r="Q24" s="23">
        <f t="shared" si="12"/>
        <v>0</v>
      </c>
      <c r="R24" s="23">
        <f t="shared" si="12"/>
        <v>0</v>
      </c>
      <c r="S24" s="23">
        <f t="shared" si="12"/>
        <v>0</v>
      </c>
      <c r="T24" s="23">
        <f t="shared" si="12"/>
        <v>0</v>
      </c>
      <c r="U24" s="23">
        <f t="shared" si="12"/>
        <v>0</v>
      </c>
      <c r="V24" s="23">
        <f t="shared" si="12"/>
        <v>0</v>
      </c>
      <c r="W24" s="23">
        <f t="shared" si="12"/>
        <v>0</v>
      </c>
      <c r="X24" s="23">
        <f t="shared" si="12"/>
        <v>0</v>
      </c>
      <c r="Y24" s="23">
        <f t="shared" si="12"/>
        <v>0</v>
      </c>
      <c r="Z24" s="23">
        <f t="shared" si="12"/>
        <v>0</v>
      </c>
      <c r="AA24" s="23">
        <f t="shared" si="12"/>
        <v>0</v>
      </c>
      <c r="AB24" s="23">
        <f t="shared" si="12"/>
        <v>0</v>
      </c>
      <c r="AC24" s="23">
        <f t="shared" si="12"/>
        <v>0</v>
      </c>
      <c r="AD24" s="23">
        <f t="shared" si="12"/>
        <v>0</v>
      </c>
      <c r="AE24" s="23">
        <f t="shared" si="12"/>
        <v>0</v>
      </c>
      <c r="AF24" s="23">
        <f t="shared" si="12"/>
        <v>0</v>
      </c>
      <c r="AG24" s="23">
        <f t="shared" si="12"/>
        <v>0</v>
      </c>
      <c r="AH24" s="23">
        <f t="shared" si="12"/>
        <v>0</v>
      </c>
      <c r="AI24" s="23">
        <f t="shared" si="12"/>
        <v>0</v>
      </c>
      <c r="AJ24" s="23">
        <f t="shared" si="12"/>
        <v>0</v>
      </c>
      <c r="AK24" s="23">
        <f t="shared" si="12"/>
        <v>0</v>
      </c>
      <c r="AL24" s="23">
        <f t="shared" si="12"/>
        <v>0</v>
      </c>
      <c r="AM24" s="23">
        <f t="shared" si="12"/>
        <v>0</v>
      </c>
      <c r="AN24" s="23">
        <f t="shared" si="12"/>
        <v>0</v>
      </c>
      <c r="AO24" s="23">
        <f t="shared" si="12"/>
        <v>0</v>
      </c>
      <c r="AP24" s="23">
        <f t="shared" si="12"/>
        <v>0</v>
      </c>
      <c r="AQ24" s="23">
        <f t="shared" si="12"/>
        <v>0</v>
      </c>
      <c r="AR24" s="23">
        <f t="shared" si="12"/>
        <v>0</v>
      </c>
      <c r="AS24" s="23">
        <f t="shared" si="12"/>
        <v>0</v>
      </c>
      <c r="AT24" s="23">
        <f t="shared" si="12"/>
        <v>0</v>
      </c>
      <c r="AU24" s="23">
        <f t="shared" si="12"/>
        <v>0</v>
      </c>
      <c r="AV24" s="23">
        <f t="shared" si="12"/>
        <v>0</v>
      </c>
      <c r="AW24" s="23">
        <f t="shared" si="12"/>
        <v>0</v>
      </c>
      <c r="AX24" s="23">
        <f t="shared" si="12"/>
        <v>0</v>
      </c>
      <c r="AY24" s="23">
        <f t="shared" si="12"/>
        <v>0</v>
      </c>
      <c r="AZ24" s="23">
        <f t="shared" si="12"/>
        <v>0</v>
      </c>
      <c r="BA24" s="23">
        <f t="shared" si="12"/>
        <v>0</v>
      </c>
      <c r="BB24" s="23">
        <f t="shared" si="12"/>
        <v>0</v>
      </c>
      <c r="BC24" s="23">
        <f t="shared" si="12"/>
        <v>0</v>
      </c>
      <c r="BD24" s="23">
        <f t="shared" si="12"/>
        <v>0</v>
      </c>
      <c r="BE24" s="23">
        <f t="shared" si="12"/>
        <v>0</v>
      </c>
      <c r="BF24" s="23">
        <f t="shared" ref="BF24:BK24" si="13">BF81</f>
        <v>0</v>
      </c>
      <c r="BG24" s="23">
        <f t="shared" si="13"/>
        <v>0</v>
      </c>
      <c r="BH24" s="23">
        <f t="shared" si="13"/>
        <v>0</v>
      </c>
      <c r="BI24" s="23">
        <f t="shared" si="13"/>
        <v>0</v>
      </c>
      <c r="BJ24" s="23">
        <f t="shared" si="13"/>
        <v>0</v>
      </c>
      <c r="BK24" s="23">
        <f t="shared" si="13"/>
        <v>0</v>
      </c>
      <c r="BL24" s="20"/>
      <c r="BM24" s="21"/>
      <c r="BN24" s="21"/>
      <c r="BO24" s="21"/>
      <c r="BP24" s="21"/>
      <c r="BQ24" s="21"/>
      <c r="BR24" s="21"/>
      <c r="BS24" s="21"/>
      <c r="BT24" s="21"/>
      <c r="BU24" s="21"/>
      <c r="BV24" s="21"/>
      <c r="BW24" s="21"/>
      <c r="BX24" s="21"/>
      <c r="BY24" s="21"/>
      <c r="BZ24" s="21"/>
      <c r="CA24" s="21"/>
      <c r="CB24" s="21"/>
      <c r="CC24" s="21"/>
      <c r="CD24" s="21"/>
      <c r="CE24" s="21"/>
      <c r="CF24" s="21"/>
      <c r="CG24" s="21"/>
      <c r="CH24" s="21"/>
      <c r="CI24" s="21"/>
      <c r="CJ24" s="21"/>
      <c r="CK24" s="21"/>
      <c r="CL24" s="21"/>
      <c r="CM24" s="21"/>
      <c r="CN24" s="21"/>
      <c r="CO24" s="21"/>
      <c r="CP24" s="21"/>
      <c r="CQ24" s="21"/>
      <c r="CR24" s="21"/>
      <c r="CS24" s="21"/>
      <c r="CT24" s="21"/>
      <c r="CU24" s="21"/>
      <c r="CV24" s="21"/>
      <c r="CW24" s="21"/>
      <c r="CX24" s="21"/>
      <c r="CY24" s="21"/>
      <c r="CZ24" s="21"/>
      <c r="DA24" s="21"/>
      <c r="DB24" s="21"/>
      <c r="DC24" s="21"/>
      <c r="DD24" s="21"/>
      <c r="DE24" s="21"/>
      <c r="DF24" s="21"/>
      <c r="DG24" s="21"/>
      <c r="DH24" s="21"/>
      <c r="DI24" s="21"/>
      <c r="DJ24" s="21"/>
      <c r="DK24" s="21"/>
      <c r="DL24" s="21"/>
      <c r="DM24" s="21"/>
      <c r="DN24" s="21"/>
      <c r="DO24" s="21"/>
      <c r="DP24" s="21"/>
      <c r="DQ24" s="21"/>
      <c r="DR24" s="21"/>
      <c r="DS24" s="21"/>
      <c r="DT24" s="21"/>
      <c r="DU24" s="21"/>
      <c r="DV24" s="21"/>
      <c r="DW24" s="21"/>
      <c r="DX24" s="21"/>
      <c r="DY24" s="21"/>
      <c r="DZ24" s="21"/>
      <c r="EA24" s="21"/>
      <c r="EB24" s="21"/>
      <c r="EC24" s="21"/>
      <c r="ED24" s="21"/>
      <c r="EE24" s="21"/>
      <c r="EF24" s="21"/>
      <c r="EG24" s="21"/>
      <c r="EH24" s="21"/>
      <c r="EI24" s="21"/>
      <c r="EJ24" s="21"/>
      <c r="EK24" s="21"/>
      <c r="EL24" s="21"/>
      <c r="EM24" s="21"/>
      <c r="EN24" s="21"/>
      <c r="EO24" s="21"/>
      <c r="EP24" s="21"/>
      <c r="EQ24" s="21"/>
      <c r="ER24" s="21"/>
      <c r="ES24" s="21"/>
      <c r="ET24" s="21"/>
      <c r="EU24" s="21"/>
      <c r="EV24" s="21"/>
      <c r="EW24" s="21"/>
      <c r="EX24" s="21"/>
      <c r="EY24" s="21"/>
      <c r="EZ24" s="21"/>
      <c r="FA24" s="21"/>
      <c r="FB24" s="21"/>
      <c r="FC24" s="21"/>
      <c r="FD24" s="21"/>
      <c r="FE24" s="21"/>
      <c r="FF24" s="21"/>
      <c r="FG24" s="21"/>
    </row>
    <row r="25" spans="1:163" ht="69.95" customHeight="1">
      <c r="A25" s="8" t="s">
        <v>36</v>
      </c>
      <c r="B25" s="9" t="s">
        <v>198</v>
      </c>
      <c r="C25" s="19" t="s">
        <v>201</v>
      </c>
      <c r="D25" s="23">
        <f t="shared" ref="D25:AI25" si="14">D26+D46+D76+D79+D80+D81</f>
        <v>0</v>
      </c>
      <c r="E25" s="23">
        <f t="shared" si="14"/>
        <v>0</v>
      </c>
      <c r="F25" s="23">
        <f t="shared" si="14"/>
        <v>0</v>
      </c>
      <c r="G25" s="23">
        <f t="shared" si="14"/>
        <v>0</v>
      </c>
      <c r="H25" s="23">
        <f t="shared" si="14"/>
        <v>0</v>
      </c>
      <c r="I25" s="23">
        <f t="shared" si="14"/>
        <v>0</v>
      </c>
      <c r="J25" s="23">
        <f t="shared" si="14"/>
        <v>0</v>
      </c>
      <c r="K25" s="23">
        <f t="shared" si="14"/>
        <v>0</v>
      </c>
      <c r="L25" s="23">
        <f t="shared" si="14"/>
        <v>0</v>
      </c>
      <c r="M25" s="23">
        <f t="shared" si="14"/>
        <v>0</v>
      </c>
      <c r="N25" s="23">
        <f t="shared" si="14"/>
        <v>0</v>
      </c>
      <c r="O25" s="23">
        <f t="shared" si="14"/>
        <v>0</v>
      </c>
      <c r="P25" s="23">
        <f t="shared" si="14"/>
        <v>0</v>
      </c>
      <c r="Q25" s="23">
        <f t="shared" si="14"/>
        <v>0</v>
      </c>
      <c r="R25" s="23">
        <f t="shared" si="14"/>
        <v>0</v>
      </c>
      <c r="S25" s="23">
        <f t="shared" si="14"/>
        <v>0</v>
      </c>
      <c r="T25" s="23">
        <f t="shared" si="14"/>
        <v>0</v>
      </c>
      <c r="U25" s="23">
        <f t="shared" si="14"/>
        <v>0</v>
      </c>
      <c r="V25" s="23">
        <f t="shared" si="14"/>
        <v>0</v>
      </c>
      <c r="W25" s="23">
        <f t="shared" si="14"/>
        <v>0</v>
      </c>
      <c r="X25" s="23">
        <f t="shared" si="14"/>
        <v>0</v>
      </c>
      <c r="Y25" s="23">
        <f t="shared" si="14"/>
        <v>0</v>
      </c>
      <c r="Z25" s="23">
        <f t="shared" si="14"/>
        <v>0</v>
      </c>
      <c r="AA25" s="23">
        <f t="shared" si="14"/>
        <v>0</v>
      </c>
      <c r="AB25" s="23">
        <f t="shared" si="14"/>
        <v>0</v>
      </c>
      <c r="AC25" s="23">
        <f t="shared" si="14"/>
        <v>0</v>
      </c>
      <c r="AD25" s="23">
        <f t="shared" si="14"/>
        <v>6.75</v>
      </c>
      <c r="AE25" s="23">
        <f t="shared" si="14"/>
        <v>1.4</v>
      </c>
      <c r="AF25" s="23">
        <f t="shared" si="14"/>
        <v>0</v>
      </c>
      <c r="AG25" s="23">
        <f t="shared" si="14"/>
        <v>0</v>
      </c>
      <c r="AH25" s="23">
        <f t="shared" si="14"/>
        <v>0</v>
      </c>
      <c r="AI25" s="23">
        <f t="shared" si="14"/>
        <v>0</v>
      </c>
      <c r="AJ25" s="23">
        <f t="shared" ref="AJ25:BO25" si="15">AJ26+AJ46+AJ76+AJ79+AJ80+AJ81</f>
        <v>0</v>
      </c>
      <c r="AK25" s="23">
        <f t="shared" si="15"/>
        <v>0</v>
      </c>
      <c r="AL25" s="23">
        <f t="shared" si="15"/>
        <v>0</v>
      </c>
      <c r="AM25" s="23">
        <f t="shared" si="15"/>
        <v>0</v>
      </c>
      <c r="AN25" s="23">
        <f t="shared" si="15"/>
        <v>0</v>
      </c>
      <c r="AO25" s="23">
        <f t="shared" si="15"/>
        <v>0</v>
      </c>
      <c r="AP25" s="23">
        <f t="shared" si="15"/>
        <v>0</v>
      </c>
      <c r="AQ25" s="23">
        <f t="shared" si="15"/>
        <v>0</v>
      </c>
      <c r="AR25" s="23">
        <f t="shared" si="15"/>
        <v>0</v>
      </c>
      <c r="AS25" s="23">
        <f t="shared" si="15"/>
        <v>0</v>
      </c>
      <c r="AT25" s="23">
        <f t="shared" si="15"/>
        <v>0</v>
      </c>
      <c r="AU25" s="23">
        <f t="shared" si="15"/>
        <v>0</v>
      </c>
      <c r="AV25" s="23">
        <f t="shared" si="15"/>
        <v>0</v>
      </c>
      <c r="AW25" s="23">
        <f t="shared" si="15"/>
        <v>0</v>
      </c>
      <c r="AX25" s="23">
        <f t="shared" si="15"/>
        <v>0</v>
      </c>
      <c r="AY25" s="23">
        <f t="shared" si="15"/>
        <v>0</v>
      </c>
      <c r="AZ25" s="23">
        <f t="shared" si="15"/>
        <v>0</v>
      </c>
      <c r="BA25" s="23">
        <f t="shared" si="15"/>
        <v>0</v>
      </c>
      <c r="BB25" s="23">
        <f t="shared" si="15"/>
        <v>0</v>
      </c>
      <c r="BC25" s="23">
        <f t="shared" si="15"/>
        <v>0</v>
      </c>
      <c r="BD25" s="23">
        <f t="shared" si="15"/>
        <v>0</v>
      </c>
      <c r="BE25" s="23">
        <f t="shared" si="15"/>
        <v>0</v>
      </c>
      <c r="BF25" s="23">
        <f t="shared" si="15"/>
        <v>0</v>
      </c>
      <c r="BG25" s="23">
        <f t="shared" si="15"/>
        <v>0</v>
      </c>
      <c r="BH25" s="23">
        <f t="shared" si="15"/>
        <v>0</v>
      </c>
      <c r="BI25" s="23">
        <f t="shared" si="15"/>
        <v>0</v>
      </c>
      <c r="BJ25" s="23">
        <f t="shared" si="15"/>
        <v>0</v>
      </c>
      <c r="BK25" s="23">
        <f t="shared" si="15"/>
        <v>0</v>
      </c>
    </row>
    <row r="26" spans="1:163" ht="69.95" customHeight="1">
      <c r="A26" s="17" t="s">
        <v>37</v>
      </c>
      <c r="B26" s="7" t="s">
        <v>84</v>
      </c>
      <c r="C26" s="19" t="s">
        <v>201</v>
      </c>
      <c r="D26" s="24">
        <f>D27+D31+D34</f>
        <v>0</v>
      </c>
      <c r="E26" s="24">
        <f t="shared" ref="E26:BE26" si="16">E27+E31+E34</f>
        <v>0</v>
      </c>
      <c r="F26" s="24">
        <f t="shared" si="16"/>
        <v>0</v>
      </c>
      <c r="G26" s="24">
        <f t="shared" si="16"/>
        <v>0</v>
      </c>
      <c r="H26" s="24">
        <f t="shared" si="16"/>
        <v>0</v>
      </c>
      <c r="I26" s="24">
        <f t="shared" si="16"/>
        <v>0</v>
      </c>
      <c r="J26" s="24">
        <f t="shared" si="16"/>
        <v>0</v>
      </c>
      <c r="K26" s="24">
        <f t="shared" si="16"/>
        <v>0</v>
      </c>
      <c r="L26" s="24">
        <f t="shared" si="16"/>
        <v>0</v>
      </c>
      <c r="M26" s="24">
        <f t="shared" si="16"/>
        <v>0</v>
      </c>
      <c r="N26" s="24">
        <f t="shared" si="16"/>
        <v>0</v>
      </c>
      <c r="O26" s="24">
        <f t="shared" si="16"/>
        <v>0</v>
      </c>
      <c r="P26" s="24">
        <f t="shared" si="16"/>
        <v>0</v>
      </c>
      <c r="Q26" s="24">
        <f t="shared" si="16"/>
        <v>0</v>
      </c>
      <c r="R26" s="24">
        <f t="shared" si="16"/>
        <v>0</v>
      </c>
      <c r="S26" s="24">
        <f t="shared" si="16"/>
        <v>0</v>
      </c>
      <c r="T26" s="24">
        <f t="shared" si="16"/>
        <v>0</v>
      </c>
      <c r="U26" s="24">
        <f t="shared" si="16"/>
        <v>0</v>
      </c>
      <c r="V26" s="24">
        <f t="shared" si="16"/>
        <v>0</v>
      </c>
      <c r="W26" s="24">
        <f t="shared" si="16"/>
        <v>0</v>
      </c>
      <c r="X26" s="24">
        <f t="shared" si="16"/>
        <v>0</v>
      </c>
      <c r="Y26" s="24">
        <f t="shared" si="16"/>
        <v>0</v>
      </c>
      <c r="Z26" s="24">
        <f t="shared" si="16"/>
        <v>0</v>
      </c>
      <c r="AA26" s="24">
        <f t="shared" si="16"/>
        <v>0</v>
      </c>
      <c r="AB26" s="24">
        <f t="shared" si="16"/>
        <v>0</v>
      </c>
      <c r="AC26" s="24">
        <f t="shared" si="16"/>
        <v>0</v>
      </c>
      <c r="AD26" s="24">
        <f t="shared" si="16"/>
        <v>0</v>
      </c>
      <c r="AE26" s="24">
        <f t="shared" si="16"/>
        <v>0</v>
      </c>
      <c r="AF26" s="24">
        <f t="shared" si="16"/>
        <v>0</v>
      </c>
      <c r="AG26" s="24">
        <f t="shared" si="16"/>
        <v>0</v>
      </c>
      <c r="AH26" s="24">
        <f t="shared" si="16"/>
        <v>0</v>
      </c>
      <c r="AI26" s="24">
        <f t="shared" si="16"/>
        <v>0</v>
      </c>
      <c r="AJ26" s="24">
        <f t="shared" si="16"/>
        <v>0</v>
      </c>
      <c r="AK26" s="24">
        <f t="shared" si="16"/>
        <v>0</v>
      </c>
      <c r="AL26" s="24">
        <f t="shared" si="16"/>
        <v>0</v>
      </c>
      <c r="AM26" s="24">
        <f t="shared" si="16"/>
        <v>0</v>
      </c>
      <c r="AN26" s="24">
        <f t="shared" si="16"/>
        <v>0</v>
      </c>
      <c r="AO26" s="24">
        <f t="shared" si="16"/>
        <v>0</v>
      </c>
      <c r="AP26" s="24">
        <f t="shared" si="16"/>
        <v>0</v>
      </c>
      <c r="AQ26" s="24">
        <f t="shared" si="16"/>
        <v>0</v>
      </c>
      <c r="AR26" s="24">
        <f t="shared" si="16"/>
        <v>0</v>
      </c>
      <c r="AS26" s="24">
        <f t="shared" si="16"/>
        <v>0</v>
      </c>
      <c r="AT26" s="24">
        <f t="shared" si="16"/>
        <v>0</v>
      </c>
      <c r="AU26" s="24">
        <f t="shared" si="16"/>
        <v>0</v>
      </c>
      <c r="AV26" s="24">
        <f t="shared" si="16"/>
        <v>0</v>
      </c>
      <c r="AW26" s="24">
        <f t="shared" si="16"/>
        <v>0</v>
      </c>
      <c r="AX26" s="24">
        <f t="shared" si="16"/>
        <v>0</v>
      </c>
      <c r="AY26" s="24">
        <f t="shared" si="16"/>
        <v>0</v>
      </c>
      <c r="AZ26" s="24">
        <f t="shared" si="16"/>
        <v>0</v>
      </c>
      <c r="BA26" s="24">
        <f t="shared" si="16"/>
        <v>0</v>
      </c>
      <c r="BB26" s="24">
        <f t="shared" si="16"/>
        <v>0</v>
      </c>
      <c r="BC26" s="24">
        <f t="shared" si="16"/>
        <v>0</v>
      </c>
      <c r="BD26" s="24">
        <f t="shared" si="16"/>
        <v>0</v>
      </c>
      <c r="BE26" s="24">
        <f t="shared" si="16"/>
        <v>0</v>
      </c>
      <c r="BF26" s="24">
        <f t="shared" ref="BF26:BK26" si="17">BF27+BF31+BF34</f>
        <v>0</v>
      </c>
      <c r="BG26" s="24">
        <f t="shared" si="17"/>
        <v>0</v>
      </c>
      <c r="BH26" s="24">
        <f t="shared" si="17"/>
        <v>0</v>
      </c>
      <c r="BI26" s="24">
        <f t="shared" si="17"/>
        <v>0</v>
      </c>
      <c r="BJ26" s="24">
        <f t="shared" si="17"/>
        <v>0</v>
      </c>
      <c r="BK26" s="24">
        <f t="shared" si="17"/>
        <v>0</v>
      </c>
    </row>
    <row r="27" spans="1:163" ht="69.95" customHeight="1">
      <c r="A27" s="17" t="s">
        <v>39</v>
      </c>
      <c r="B27" s="7" t="s">
        <v>85</v>
      </c>
      <c r="C27" s="19" t="s">
        <v>201</v>
      </c>
      <c r="D27" s="24">
        <f>SUM(D28:D30)</f>
        <v>0</v>
      </c>
      <c r="E27" s="24">
        <f t="shared" ref="E27:BE27" si="18">SUM(E28:E30)</f>
        <v>0</v>
      </c>
      <c r="F27" s="24">
        <f t="shared" si="18"/>
        <v>0</v>
      </c>
      <c r="G27" s="24">
        <f t="shared" si="18"/>
        <v>0</v>
      </c>
      <c r="H27" s="24">
        <f t="shared" si="18"/>
        <v>0</v>
      </c>
      <c r="I27" s="24">
        <f t="shared" si="18"/>
        <v>0</v>
      </c>
      <c r="J27" s="24">
        <f t="shared" si="18"/>
        <v>0</v>
      </c>
      <c r="K27" s="24">
        <f t="shared" si="18"/>
        <v>0</v>
      </c>
      <c r="L27" s="24">
        <f t="shared" si="18"/>
        <v>0</v>
      </c>
      <c r="M27" s="24">
        <f t="shared" si="18"/>
        <v>0</v>
      </c>
      <c r="N27" s="24">
        <f t="shared" si="18"/>
        <v>0</v>
      </c>
      <c r="O27" s="24">
        <f t="shared" si="18"/>
        <v>0</v>
      </c>
      <c r="P27" s="24">
        <f t="shared" si="18"/>
        <v>0</v>
      </c>
      <c r="Q27" s="24">
        <f t="shared" si="18"/>
        <v>0</v>
      </c>
      <c r="R27" s="24">
        <f t="shared" si="18"/>
        <v>0</v>
      </c>
      <c r="S27" s="24">
        <f t="shared" si="18"/>
        <v>0</v>
      </c>
      <c r="T27" s="24">
        <f t="shared" si="18"/>
        <v>0</v>
      </c>
      <c r="U27" s="24">
        <f t="shared" si="18"/>
        <v>0</v>
      </c>
      <c r="V27" s="24">
        <f t="shared" si="18"/>
        <v>0</v>
      </c>
      <c r="W27" s="24">
        <f t="shared" si="18"/>
        <v>0</v>
      </c>
      <c r="X27" s="24">
        <f t="shared" si="18"/>
        <v>0</v>
      </c>
      <c r="Y27" s="24">
        <f t="shared" si="18"/>
        <v>0</v>
      </c>
      <c r="Z27" s="24">
        <f t="shared" si="18"/>
        <v>0</v>
      </c>
      <c r="AA27" s="24">
        <f t="shared" si="18"/>
        <v>0</v>
      </c>
      <c r="AB27" s="24">
        <f t="shared" si="18"/>
        <v>0</v>
      </c>
      <c r="AC27" s="24">
        <f t="shared" si="18"/>
        <v>0</v>
      </c>
      <c r="AD27" s="24">
        <f t="shared" si="18"/>
        <v>0</v>
      </c>
      <c r="AE27" s="24">
        <f t="shared" si="18"/>
        <v>0</v>
      </c>
      <c r="AF27" s="24">
        <f t="shared" si="18"/>
        <v>0</v>
      </c>
      <c r="AG27" s="24">
        <f t="shared" si="18"/>
        <v>0</v>
      </c>
      <c r="AH27" s="24">
        <f t="shared" si="18"/>
        <v>0</v>
      </c>
      <c r="AI27" s="24">
        <f t="shared" si="18"/>
        <v>0</v>
      </c>
      <c r="AJ27" s="24">
        <f t="shared" si="18"/>
        <v>0</v>
      </c>
      <c r="AK27" s="24">
        <f t="shared" si="18"/>
        <v>0</v>
      </c>
      <c r="AL27" s="24">
        <f t="shared" si="18"/>
        <v>0</v>
      </c>
      <c r="AM27" s="24">
        <f t="shared" si="18"/>
        <v>0</v>
      </c>
      <c r="AN27" s="24">
        <f t="shared" si="18"/>
        <v>0</v>
      </c>
      <c r="AO27" s="24">
        <f t="shared" si="18"/>
        <v>0</v>
      </c>
      <c r="AP27" s="24">
        <f t="shared" si="18"/>
        <v>0</v>
      </c>
      <c r="AQ27" s="24">
        <f t="shared" si="18"/>
        <v>0</v>
      </c>
      <c r="AR27" s="24">
        <f t="shared" si="18"/>
        <v>0</v>
      </c>
      <c r="AS27" s="24">
        <f t="shared" si="18"/>
        <v>0</v>
      </c>
      <c r="AT27" s="24">
        <f t="shared" si="18"/>
        <v>0</v>
      </c>
      <c r="AU27" s="24">
        <f t="shared" si="18"/>
        <v>0</v>
      </c>
      <c r="AV27" s="24">
        <f t="shared" si="18"/>
        <v>0</v>
      </c>
      <c r="AW27" s="24">
        <f t="shared" si="18"/>
        <v>0</v>
      </c>
      <c r="AX27" s="24">
        <f t="shared" si="18"/>
        <v>0</v>
      </c>
      <c r="AY27" s="24">
        <f t="shared" si="18"/>
        <v>0</v>
      </c>
      <c r="AZ27" s="24">
        <f t="shared" si="18"/>
        <v>0</v>
      </c>
      <c r="BA27" s="24">
        <f t="shared" si="18"/>
        <v>0</v>
      </c>
      <c r="BB27" s="24">
        <f t="shared" si="18"/>
        <v>0</v>
      </c>
      <c r="BC27" s="24">
        <f t="shared" si="18"/>
        <v>0</v>
      </c>
      <c r="BD27" s="24">
        <f t="shared" si="18"/>
        <v>0</v>
      </c>
      <c r="BE27" s="24">
        <f t="shared" si="18"/>
        <v>0</v>
      </c>
      <c r="BF27" s="24">
        <f t="shared" ref="BF27:BK27" si="19">SUM(BF28:BF30)</f>
        <v>0</v>
      </c>
      <c r="BG27" s="24">
        <f t="shared" si="19"/>
        <v>0</v>
      </c>
      <c r="BH27" s="24">
        <f t="shared" si="19"/>
        <v>0</v>
      </c>
      <c r="BI27" s="24">
        <f t="shared" si="19"/>
        <v>0</v>
      </c>
      <c r="BJ27" s="24">
        <f t="shared" si="19"/>
        <v>0</v>
      </c>
      <c r="BK27" s="24">
        <f t="shared" si="19"/>
        <v>0</v>
      </c>
    </row>
    <row r="28" spans="1:163" ht="69.95" customHeight="1">
      <c r="A28" s="7" t="s">
        <v>46</v>
      </c>
      <c r="B28" s="7" t="s">
        <v>86</v>
      </c>
      <c r="C28" s="19" t="s">
        <v>201</v>
      </c>
      <c r="D28" s="24">
        <v>0</v>
      </c>
      <c r="E28" s="24">
        <v>0</v>
      </c>
      <c r="F28" s="24">
        <v>0</v>
      </c>
      <c r="G28" s="24">
        <v>0</v>
      </c>
      <c r="H28" s="24">
        <v>0</v>
      </c>
      <c r="I28" s="24">
        <v>0</v>
      </c>
      <c r="J28" s="24">
        <v>0</v>
      </c>
      <c r="K28" s="24">
        <v>0</v>
      </c>
      <c r="L28" s="24">
        <v>0</v>
      </c>
      <c r="M28" s="24">
        <v>0</v>
      </c>
      <c r="N28" s="24">
        <v>0</v>
      </c>
      <c r="O28" s="24">
        <v>0</v>
      </c>
      <c r="P28" s="24">
        <v>0</v>
      </c>
      <c r="Q28" s="24">
        <v>0</v>
      </c>
      <c r="R28" s="24">
        <v>0</v>
      </c>
      <c r="S28" s="24">
        <v>0</v>
      </c>
      <c r="T28" s="24">
        <v>0</v>
      </c>
      <c r="U28" s="24">
        <v>0</v>
      </c>
      <c r="V28" s="24">
        <v>0</v>
      </c>
      <c r="W28" s="24">
        <v>0</v>
      </c>
      <c r="X28" s="24">
        <v>0</v>
      </c>
      <c r="Y28" s="24">
        <v>0</v>
      </c>
      <c r="Z28" s="24">
        <v>0</v>
      </c>
      <c r="AA28" s="24">
        <v>0</v>
      </c>
      <c r="AB28" s="24">
        <v>0</v>
      </c>
      <c r="AC28" s="24">
        <v>0</v>
      </c>
      <c r="AD28" s="24">
        <v>0</v>
      </c>
      <c r="AE28" s="24">
        <v>0</v>
      </c>
      <c r="AF28" s="24">
        <v>0</v>
      </c>
      <c r="AG28" s="24">
        <v>0</v>
      </c>
      <c r="AH28" s="24">
        <v>0</v>
      </c>
      <c r="AI28" s="24">
        <v>0</v>
      </c>
      <c r="AJ28" s="24">
        <v>0</v>
      </c>
      <c r="AK28" s="24">
        <v>0</v>
      </c>
      <c r="AL28" s="24">
        <v>0</v>
      </c>
      <c r="AM28" s="24">
        <v>0</v>
      </c>
      <c r="AN28" s="24">
        <v>0</v>
      </c>
      <c r="AO28" s="24">
        <v>0</v>
      </c>
      <c r="AP28" s="24">
        <v>0</v>
      </c>
      <c r="AQ28" s="24">
        <v>0</v>
      </c>
      <c r="AR28" s="24">
        <v>0</v>
      </c>
      <c r="AS28" s="24">
        <v>0</v>
      </c>
      <c r="AT28" s="24">
        <v>0</v>
      </c>
      <c r="AU28" s="24">
        <v>0</v>
      </c>
      <c r="AV28" s="24">
        <v>0</v>
      </c>
      <c r="AW28" s="24">
        <v>0</v>
      </c>
      <c r="AX28" s="24">
        <v>0</v>
      </c>
      <c r="AY28" s="24">
        <v>0</v>
      </c>
      <c r="AZ28" s="24">
        <v>0</v>
      </c>
      <c r="BA28" s="24">
        <v>0</v>
      </c>
      <c r="BB28" s="24">
        <v>0</v>
      </c>
      <c r="BC28" s="24">
        <v>0</v>
      </c>
      <c r="BD28" s="24">
        <v>0</v>
      </c>
      <c r="BE28" s="24">
        <v>0</v>
      </c>
      <c r="BF28" s="24">
        <v>0</v>
      </c>
      <c r="BG28" s="24">
        <v>0</v>
      </c>
      <c r="BH28" s="24">
        <v>0</v>
      </c>
      <c r="BI28" s="24">
        <v>0</v>
      </c>
      <c r="BJ28" s="24">
        <v>0</v>
      </c>
      <c r="BK28" s="24">
        <v>0</v>
      </c>
    </row>
    <row r="29" spans="1:163" ht="69.95" customHeight="1">
      <c r="A29" s="7" t="s">
        <v>47</v>
      </c>
      <c r="B29" s="7" t="s">
        <v>169</v>
      </c>
      <c r="C29" s="19" t="s">
        <v>201</v>
      </c>
      <c r="D29" s="24">
        <v>0</v>
      </c>
      <c r="E29" s="24">
        <v>0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>
        <v>0</v>
      </c>
      <c r="O29" s="24">
        <v>0</v>
      </c>
      <c r="P29" s="24">
        <v>0</v>
      </c>
      <c r="Q29" s="24">
        <v>0</v>
      </c>
      <c r="R29" s="24">
        <v>0</v>
      </c>
      <c r="S29" s="24">
        <v>0</v>
      </c>
      <c r="T29" s="24">
        <v>0</v>
      </c>
      <c r="U29" s="24">
        <v>0</v>
      </c>
      <c r="V29" s="24">
        <v>0</v>
      </c>
      <c r="W29" s="24">
        <v>0</v>
      </c>
      <c r="X29" s="24">
        <v>0</v>
      </c>
      <c r="Y29" s="24">
        <v>0</v>
      </c>
      <c r="Z29" s="24">
        <v>0</v>
      </c>
      <c r="AA29" s="24">
        <v>0</v>
      </c>
      <c r="AB29" s="24">
        <v>0</v>
      </c>
      <c r="AC29" s="24">
        <v>0</v>
      </c>
      <c r="AD29" s="24">
        <v>0</v>
      </c>
      <c r="AE29" s="24">
        <v>0</v>
      </c>
      <c r="AF29" s="24">
        <v>0</v>
      </c>
      <c r="AG29" s="24">
        <v>0</v>
      </c>
      <c r="AH29" s="24">
        <v>0</v>
      </c>
      <c r="AI29" s="24">
        <v>0</v>
      </c>
      <c r="AJ29" s="24">
        <v>0</v>
      </c>
      <c r="AK29" s="24">
        <v>0</v>
      </c>
      <c r="AL29" s="24">
        <v>0</v>
      </c>
      <c r="AM29" s="24">
        <v>0</v>
      </c>
      <c r="AN29" s="24">
        <v>0</v>
      </c>
      <c r="AO29" s="24">
        <v>0</v>
      </c>
      <c r="AP29" s="24">
        <v>0</v>
      </c>
      <c r="AQ29" s="24">
        <v>0</v>
      </c>
      <c r="AR29" s="24">
        <v>0</v>
      </c>
      <c r="AS29" s="24">
        <v>0</v>
      </c>
      <c r="AT29" s="24">
        <v>0</v>
      </c>
      <c r="AU29" s="24">
        <v>0</v>
      </c>
      <c r="AV29" s="24">
        <v>0</v>
      </c>
      <c r="AW29" s="24">
        <v>0</v>
      </c>
      <c r="AX29" s="24">
        <v>0</v>
      </c>
      <c r="AY29" s="24">
        <v>0</v>
      </c>
      <c r="AZ29" s="24">
        <v>0</v>
      </c>
      <c r="BA29" s="24">
        <v>0</v>
      </c>
      <c r="BB29" s="24">
        <v>0</v>
      </c>
      <c r="BC29" s="24">
        <v>0</v>
      </c>
      <c r="BD29" s="24">
        <v>0</v>
      </c>
      <c r="BE29" s="24">
        <v>0</v>
      </c>
      <c r="BF29" s="24">
        <v>0</v>
      </c>
      <c r="BG29" s="24">
        <v>0</v>
      </c>
      <c r="BH29" s="24">
        <v>0</v>
      </c>
      <c r="BI29" s="24">
        <v>0</v>
      </c>
      <c r="BJ29" s="24">
        <v>0</v>
      </c>
      <c r="BK29" s="24">
        <v>0</v>
      </c>
    </row>
    <row r="30" spans="1:163" ht="69.95" customHeight="1">
      <c r="A30" s="7" t="s">
        <v>48</v>
      </c>
      <c r="B30" s="7" t="s">
        <v>170</v>
      </c>
      <c r="C30" s="19" t="s">
        <v>201</v>
      </c>
      <c r="D30" s="24">
        <v>0</v>
      </c>
      <c r="E30" s="24">
        <v>0</v>
      </c>
      <c r="F30" s="24">
        <v>0</v>
      </c>
      <c r="G30" s="24">
        <v>0</v>
      </c>
      <c r="H30" s="24">
        <v>0</v>
      </c>
      <c r="I30" s="24">
        <v>0</v>
      </c>
      <c r="J30" s="24">
        <v>0</v>
      </c>
      <c r="K30" s="24">
        <v>0</v>
      </c>
      <c r="L30" s="24">
        <v>0</v>
      </c>
      <c r="M30" s="24">
        <v>0</v>
      </c>
      <c r="N30" s="24">
        <v>0</v>
      </c>
      <c r="O30" s="24">
        <v>0</v>
      </c>
      <c r="P30" s="24">
        <v>0</v>
      </c>
      <c r="Q30" s="24">
        <v>0</v>
      </c>
      <c r="R30" s="24">
        <v>0</v>
      </c>
      <c r="S30" s="24">
        <v>0</v>
      </c>
      <c r="T30" s="24">
        <v>0</v>
      </c>
      <c r="U30" s="24">
        <v>0</v>
      </c>
      <c r="V30" s="24">
        <v>0</v>
      </c>
      <c r="W30" s="24">
        <v>0</v>
      </c>
      <c r="X30" s="24">
        <v>0</v>
      </c>
      <c r="Y30" s="24">
        <v>0</v>
      </c>
      <c r="Z30" s="24">
        <v>0</v>
      </c>
      <c r="AA30" s="24">
        <v>0</v>
      </c>
      <c r="AB30" s="24">
        <v>0</v>
      </c>
      <c r="AC30" s="24">
        <v>0</v>
      </c>
      <c r="AD30" s="24">
        <v>0</v>
      </c>
      <c r="AE30" s="24">
        <v>0</v>
      </c>
      <c r="AF30" s="24">
        <v>0</v>
      </c>
      <c r="AG30" s="24">
        <v>0</v>
      </c>
      <c r="AH30" s="24">
        <v>0</v>
      </c>
      <c r="AI30" s="24">
        <v>0</v>
      </c>
      <c r="AJ30" s="24">
        <v>0</v>
      </c>
      <c r="AK30" s="24">
        <v>0</v>
      </c>
      <c r="AL30" s="24">
        <v>0</v>
      </c>
      <c r="AM30" s="24">
        <v>0</v>
      </c>
      <c r="AN30" s="24">
        <v>0</v>
      </c>
      <c r="AO30" s="24">
        <v>0</v>
      </c>
      <c r="AP30" s="24">
        <v>0</v>
      </c>
      <c r="AQ30" s="24">
        <v>0</v>
      </c>
      <c r="AR30" s="24">
        <v>0</v>
      </c>
      <c r="AS30" s="24">
        <v>0</v>
      </c>
      <c r="AT30" s="24">
        <v>0</v>
      </c>
      <c r="AU30" s="24">
        <v>0</v>
      </c>
      <c r="AV30" s="24">
        <v>0</v>
      </c>
      <c r="AW30" s="24">
        <v>0</v>
      </c>
      <c r="AX30" s="24">
        <v>0</v>
      </c>
      <c r="AY30" s="24">
        <v>0</v>
      </c>
      <c r="AZ30" s="24">
        <v>0</v>
      </c>
      <c r="BA30" s="24">
        <v>0</v>
      </c>
      <c r="BB30" s="24">
        <v>0</v>
      </c>
      <c r="BC30" s="24">
        <v>0</v>
      </c>
      <c r="BD30" s="24">
        <v>0</v>
      </c>
      <c r="BE30" s="24">
        <v>0</v>
      </c>
      <c r="BF30" s="24">
        <v>0</v>
      </c>
      <c r="BG30" s="24">
        <v>0</v>
      </c>
      <c r="BH30" s="24">
        <v>0</v>
      </c>
      <c r="BI30" s="24">
        <v>0</v>
      </c>
      <c r="BJ30" s="24">
        <v>0</v>
      </c>
      <c r="BK30" s="24">
        <v>0</v>
      </c>
    </row>
    <row r="31" spans="1:163" ht="69.95" customHeight="1">
      <c r="A31" s="17" t="s">
        <v>40</v>
      </c>
      <c r="B31" s="7" t="s">
        <v>87</v>
      </c>
      <c r="C31" s="19" t="s">
        <v>201</v>
      </c>
      <c r="D31" s="24">
        <f>D32+D33</f>
        <v>0</v>
      </c>
      <c r="E31" s="24">
        <f t="shared" ref="E31:BE31" si="20">E32+E33</f>
        <v>0</v>
      </c>
      <c r="F31" s="24">
        <f t="shared" si="20"/>
        <v>0</v>
      </c>
      <c r="G31" s="24">
        <f t="shared" si="20"/>
        <v>0</v>
      </c>
      <c r="H31" s="24">
        <f t="shared" si="20"/>
        <v>0</v>
      </c>
      <c r="I31" s="24">
        <f t="shared" si="20"/>
        <v>0</v>
      </c>
      <c r="J31" s="24">
        <f t="shared" si="20"/>
        <v>0</v>
      </c>
      <c r="K31" s="24">
        <f t="shared" si="20"/>
        <v>0</v>
      </c>
      <c r="L31" s="24">
        <f t="shared" si="20"/>
        <v>0</v>
      </c>
      <c r="M31" s="24">
        <f t="shared" si="20"/>
        <v>0</v>
      </c>
      <c r="N31" s="24">
        <f t="shared" si="20"/>
        <v>0</v>
      </c>
      <c r="O31" s="24">
        <f t="shared" si="20"/>
        <v>0</v>
      </c>
      <c r="P31" s="24">
        <f t="shared" si="20"/>
        <v>0</v>
      </c>
      <c r="Q31" s="24">
        <f t="shared" si="20"/>
        <v>0</v>
      </c>
      <c r="R31" s="24">
        <f t="shared" si="20"/>
        <v>0</v>
      </c>
      <c r="S31" s="24">
        <f t="shared" si="20"/>
        <v>0</v>
      </c>
      <c r="T31" s="24">
        <f t="shared" si="20"/>
        <v>0</v>
      </c>
      <c r="U31" s="24">
        <f t="shared" si="20"/>
        <v>0</v>
      </c>
      <c r="V31" s="24">
        <f t="shared" si="20"/>
        <v>0</v>
      </c>
      <c r="W31" s="24">
        <f t="shared" si="20"/>
        <v>0</v>
      </c>
      <c r="X31" s="24">
        <f t="shared" si="20"/>
        <v>0</v>
      </c>
      <c r="Y31" s="24">
        <f t="shared" si="20"/>
        <v>0</v>
      </c>
      <c r="Z31" s="24">
        <f t="shared" si="20"/>
        <v>0</v>
      </c>
      <c r="AA31" s="24">
        <f t="shared" si="20"/>
        <v>0</v>
      </c>
      <c r="AB31" s="24">
        <f t="shared" si="20"/>
        <v>0</v>
      </c>
      <c r="AC31" s="24">
        <f t="shared" si="20"/>
        <v>0</v>
      </c>
      <c r="AD31" s="24">
        <f t="shared" si="20"/>
        <v>0</v>
      </c>
      <c r="AE31" s="24">
        <f t="shared" si="20"/>
        <v>0</v>
      </c>
      <c r="AF31" s="24">
        <f t="shared" si="20"/>
        <v>0</v>
      </c>
      <c r="AG31" s="24">
        <f t="shared" si="20"/>
        <v>0</v>
      </c>
      <c r="AH31" s="24">
        <f t="shared" si="20"/>
        <v>0</v>
      </c>
      <c r="AI31" s="24">
        <f t="shared" si="20"/>
        <v>0</v>
      </c>
      <c r="AJ31" s="24">
        <f t="shared" si="20"/>
        <v>0</v>
      </c>
      <c r="AK31" s="24">
        <f t="shared" si="20"/>
        <v>0</v>
      </c>
      <c r="AL31" s="24">
        <f t="shared" si="20"/>
        <v>0</v>
      </c>
      <c r="AM31" s="24">
        <f t="shared" si="20"/>
        <v>0</v>
      </c>
      <c r="AN31" s="24">
        <f t="shared" si="20"/>
        <v>0</v>
      </c>
      <c r="AO31" s="24">
        <f t="shared" si="20"/>
        <v>0</v>
      </c>
      <c r="AP31" s="24">
        <f t="shared" si="20"/>
        <v>0</v>
      </c>
      <c r="AQ31" s="24">
        <f t="shared" si="20"/>
        <v>0</v>
      </c>
      <c r="AR31" s="24">
        <f t="shared" si="20"/>
        <v>0</v>
      </c>
      <c r="AS31" s="24">
        <f t="shared" si="20"/>
        <v>0</v>
      </c>
      <c r="AT31" s="24">
        <f t="shared" si="20"/>
        <v>0</v>
      </c>
      <c r="AU31" s="24">
        <f t="shared" si="20"/>
        <v>0</v>
      </c>
      <c r="AV31" s="24">
        <f t="shared" si="20"/>
        <v>0</v>
      </c>
      <c r="AW31" s="24">
        <f t="shared" si="20"/>
        <v>0</v>
      </c>
      <c r="AX31" s="24">
        <f t="shared" si="20"/>
        <v>0</v>
      </c>
      <c r="AY31" s="24">
        <f t="shared" si="20"/>
        <v>0</v>
      </c>
      <c r="AZ31" s="24">
        <f t="shared" si="20"/>
        <v>0</v>
      </c>
      <c r="BA31" s="24">
        <f t="shared" si="20"/>
        <v>0</v>
      </c>
      <c r="BB31" s="24">
        <f t="shared" si="20"/>
        <v>0</v>
      </c>
      <c r="BC31" s="24">
        <f t="shared" si="20"/>
        <v>0</v>
      </c>
      <c r="BD31" s="24">
        <f t="shared" si="20"/>
        <v>0</v>
      </c>
      <c r="BE31" s="24">
        <f t="shared" si="20"/>
        <v>0</v>
      </c>
      <c r="BF31" s="24">
        <f t="shared" ref="BF31:BK31" si="21">BF32+BF33</f>
        <v>0</v>
      </c>
      <c r="BG31" s="24">
        <f t="shared" si="21"/>
        <v>0</v>
      </c>
      <c r="BH31" s="24">
        <f t="shared" si="21"/>
        <v>0</v>
      </c>
      <c r="BI31" s="24">
        <f t="shared" si="21"/>
        <v>0</v>
      </c>
      <c r="BJ31" s="24">
        <f t="shared" si="21"/>
        <v>0</v>
      </c>
      <c r="BK31" s="24">
        <f t="shared" si="21"/>
        <v>0</v>
      </c>
    </row>
    <row r="32" spans="1:163" ht="69.95" customHeight="1">
      <c r="A32" s="7" t="s">
        <v>49</v>
      </c>
      <c r="B32" s="7" t="s">
        <v>113</v>
      </c>
      <c r="C32" s="19" t="s">
        <v>201</v>
      </c>
      <c r="D32" s="24">
        <v>0</v>
      </c>
      <c r="E32" s="24">
        <v>0</v>
      </c>
      <c r="F32" s="24">
        <v>0</v>
      </c>
      <c r="G32" s="24">
        <v>0</v>
      </c>
      <c r="H32" s="24">
        <v>0</v>
      </c>
      <c r="I32" s="24">
        <v>0</v>
      </c>
      <c r="J32" s="24">
        <v>0</v>
      </c>
      <c r="K32" s="24">
        <v>0</v>
      </c>
      <c r="L32" s="24">
        <v>0</v>
      </c>
      <c r="M32" s="24">
        <v>0</v>
      </c>
      <c r="N32" s="24">
        <v>0</v>
      </c>
      <c r="O32" s="24">
        <v>0</v>
      </c>
      <c r="P32" s="24">
        <v>0</v>
      </c>
      <c r="Q32" s="24">
        <v>0</v>
      </c>
      <c r="R32" s="24">
        <v>0</v>
      </c>
      <c r="S32" s="24">
        <v>0</v>
      </c>
      <c r="T32" s="24">
        <v>0</v>
      </c>
      <c r="U32" s="24">
        <v>0</v>
      </c>
      <c r="V32" s="24">
        <v>0</v>
      </c>
      <c r="W32" s="24">
        <v>0</v>
      </c>
      <c r="X32" s="24">
        <v>0</v>
      </c>
      <c r="Y32" s="24">
        <v>0</v>
      </c>
      <c r="Z32" s="24">
        <v>0</v>
      </c>
      <c r="AA32" s="24">
        <v>0</v>
      </c>
      <c r="AB32" s="24">
        <v>0</v>
      </c>
      <c r="AC32" s="24">
        <v>0</v>
      </c>
      <c r="AD32" s="24">
        <v>0</v>
      </c>
      <c r="AE32" s="24">
        <v>0</v>
      </c>
      <c r="AF32" s="24">
        <v>0</v>
      </c>
      <c r="AG32" s="24">
        <v>0</v>
      </c>
      <c r="AH32" s="24">
        <v>0</v>
      </c>
      <c r="AI32" s="24">
        <v>0</v>
      </c>
      <c r="AJ32" s="24">
        <v>0</v>
      </c>
      <c r="AK32" s="24">
        <v>0</v>
      </c>
      <c r="AL32" s="24">
        <v>0</v>
      </c>
      <c r="AM32" s="24">
        <v>0</v>
      </c>
      <c r="AN32" s="24">
        <v>0</v>
      </c>
      <c r="AO32" s="24">
        <v>0</v>
      </c>
      <c r="AP32" s="24">
        <v>0</v>
      </c>
      <c r="AQ32" s="24">
        <v>0</v>
      </c>
      <c r="AR32" s="24">
        <v>0</v>
      </c>
      <c r="AS32" s="24">
        <v>0</v>
      </c>
      <c r="AT32" s="24">
        <v>0</v>
      </c>
      <c r="AU32" s="24">
        <v>0</v>
      </c>
      <c r="AV32" s="24">
        <v>0</v>
      </c>
      <c r="AW32" s="24">
        <v>0</v>
      </c>
      <c r="AX32" s="24">
        <v>0</v>
      </c>
      <c r="AY32" s="24">
        <v>0</v>
      </c>
      <c r="AZ32" s="24">
        <v>0</v>
      </c>
      <c r="BA32" s="24">
        <v>0</v>
      </c>
      <c r="BB32" s="24">
        <v>0</v>
      </c>
      <c r="BC32" s="24">
        <v>0</v>
      </c>
      <c r="BD32" s="24">
        <v>0</v>
      </c>
      <c r="BE32" s="24">
        <v>0</v>
      </c>
      <c r="BF32" s="24">
        <v>0</v>
      </c>
      <c r="BG32" s="24">
        <v>0</v>
      </c>
      <c r="BH32" s="24">
        <v>0</v>
      </c>
      <c r="BI32" s="24">
        <v>0</v>
      </c>
      <c r="BJ32" s="24">
        <v>0</v>
      </c>
      <c r="BK32" s="24">
        <v>0</v>
      </c>
    </row>
    <row r="33" spans="1:63" ht="69.95" customHeight="1">
      <c r="A33" s="7" t="s">
        <v>50</v>
      </c>
      <c r="B33" s="7" t="s">
        <v>171</v>
      </c>
      <c r="C33" s="19" t="s">
        <v>201</v>
      </c>
      <c r="D33" s="24">
        <v>0</v>
      </c>
      <c r="E33" s="24">
        <v>0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>
        <v>0</v>
      </c>
      <c r="O33" s="24">
        <v>0</v>
      </c>
      <c r="P33" s="24">
        <v>0</v>
      </c>
      <c r="Q33" s="24">
        <v>0</v>
      </c>
      <c r="R33" s="24">
        <v>0</v>
      </c>
      <c r="S33" s="24">
        <v>0</v>
      </c>
      <c r="T33" s="24">
        <v>0</v>
      </c>
      <c r="U33" s="24">
        <v>0</v>
      </c>
      <c r="V33" s="24">
        <v>0</v>
      </c>
      <c r="W33" s="24">
        <v>0</v>
      </c>
      <c r="X33" s="24">
        <v>0</v>
      </c>
      <c r="Y33" s="24">
        <v>0</v>
      </c>
      <c r="Z33" s="24">
        <v>0</v>
      </c>
      <c r="AA33" s="24">
        <v>0</v>
      </c>
      <c r="AB33" s="24">
        <v>0</v>
      </c>
      <c r="AC33" s="24">
        <v>0</v>
      </c>
      <c r="AD33" s="24">
        <v>0</v>
      </c>
      <c r="AE33" s="24">
        <v>0</v>
      </c>
      <c r="AF33" s="24">
        <v>0</v>
      </c>
      <c r="AG33" s="24">
        <v>0</v>
      </c>
      <c r="AH33" s="24">
        <v>0</v>
      </c>
      <c r="AI33" s="24">
        <v>0</v>
      </c>
      <c r="AJ33" s="24">
        <v>0</v>
      </c>
      <c r="AK33" s="24">
        <v>0</v>
      </c>
      <c r="AL33" s="24">
        <v>0</v>
      </c>
      <c r="AM33" s="24">
        <v>0</v>
      </c>
      <c r="AN33" s="24">
        <v>0</v>
      </c>
      <c r="AO33" s="24">
        <v>0</v>
      </c>
      <c r="AP33" s="24">
        <v>0</v>
      </c>
      <c r="AQ33" s="24">
        <v>0</v>
      </c>
      <c r="AR33" s="24">
        <v>0</v>
      </c>
      <c r="AS33" s="24">
        <v>0</v>
      </c>
      <c r="AT33" s="24">
        <v>0</v>
      </c>
      <c r="AU33" s="24">
        <v>0</v>
      </c>
      <c r="AV33" s="24">
        <v>0</v>
      </c>
      <c r="AW33" s="24">
        <v>0</v>
      </c>
      <c r="AX33" s="24">
        <v>0</v>
      </c>
      <c r="AY33" s="24">
        <v>0</v>
      </c>
      <c r="AZ33" s="24">
        <v>0</v>
      </c>
      <c r="BA33" s="24">
        <v>0</v>
      </c>
      <c r="BB33" s="24">
        <v>0</v>
      </c>
      <c r="BC33" s="24">
        <v>0</v>
      </c>
      <c r="BD33" s="24">
        <v>0</v>
      </c>
      <c r="BE33" s="24">
        <v>0</v>
      </c>
      <c r="BF33" s="24">
        <v>0</v>
      </c>
      <c r="BG33" s="24">
        <v>0</v>
      </c>
      <c r="BH33" s="24">
        <v>0</v>
      </c>
      <c r="BI33" s="24">
        <v>0</v>
      </c>
      <c r="BJ33" s="24">
        <v>0</v>
      </c>
      <c r="BK33" s="24">
        <v>0</v>
      </c>
    </row>
    <row r="34" spans="1:63" ht="69.95" customHeight="1">
      <c r="A34" s="17" t="s">
        <v>41</v>
      </c>
      <c r="B34" s="7" t="s">
        <v>114</v>
      </c>
      <c r="C34" s="19" t="s">
        <v>201</v>
      </c>
      <c r="D34" s="24">
        <f>D35+D39</f>
        <v>0</v>
      </c>
      <c r="E34" s="24">
        <v>0</v>
      </c>
      <c r="F34" s="24">
        <v>0</v>
      </c>
      <c r="G34" s="24">
        <v>0</v>
      </c>
      <c r="H34" s="24">
        <v>0</v>
      </c>
      <c r="I34" s="24">
        <v>0</v>
      </c>
      <c r="J34" s="24">
        <v>0</v>
      </c>
      <c r="K34" s="24">
        <v>0</v>
      </c>
      <c r="L34" s="24">
        <v>0</v>
      </c>
      <c r="M34" s="24">
        <v>0</v>
      </c>
      <c r="N34" s="24">
        <v>0</v>
      </c>
      <c r="O34" s="24">
        <v>0</v>
      </c>
      <c r="P34" s="24">
        <v>0</v>
      </c>
      <c r="Q34" s="24">
        <v>0</v>
      </c>
      <c r="R34" s="24">
        <v>0</v>
      </c>
      <c r="S34" s="24">
        <v>0</v>
      </c>
      <c r="T34" s="24">
        <v>0</v>
      </c>
      <c r="U34" s="24">
        <v>0</v>
      </c>
      <c r="V34" s="24">
        <v>0</v>
      </c>
      <c r="W34" s="24">
        <v>0</v>
      </c>
      <c r="X34" s="24">
        <v>0</v>
      </c>
      <c r="Y34" s="24">
        <v>0</v>
      </c>
      <c r="Z34" s="24">
        <v>0</v>
      </c>
      <c r="AA34" s="24">
        <v>0</v>
      </c>
      <c r="AB34" s="24">
        <v>0</v>
      </c>
      <c r="AC34" s="24">
        <v>0</v>
      </c>
      <c r="AD34" s="24">
        <v>0</v>
      </c>
      <c r="AE34" s="24">
        <v>0</v>
      </c>
      <c r="AF34" s="24">
        <v>0</v>
      </c>
      <c r="AG34" s="24">
        <v>0</v>
      </c>
      <c r="AH34" s="24">
        <v>0</v>
      </c>
      <c r="AI34" s="24">
        <v>0</v>
      </c>
      <c r="AJ34" s="24">
        <v>0</v>
      </c>
      <c r="AK34" s="24">
        <v>0</v>
      </c>
      <c r="AL34" s="24">
        <v>0</v>
      </c>
      <c r="AM34" s="24">
        <v>0</v>
      </c>
      <c r="AN34" s="24">
        <v>0</v>
      </c>
      <c r="AO34" s="24">
        <v>0</v>
      </c>
      <c r="AP34" s="24">
        <v>0</v>
      </c>
      <c r="AQ34" s="24">
        <v>0</v>
      </c>
      <c r="AR34" s="24">
        <v>0</v>
      </c>
      <c r="AS34" s="24">
        <v>0</v>
      </c>
      <c r="AT34" s="24">
        <v>0</v>
      </c>
      <c r="AU34" s="24">
        <v>0</v>
      </c>
      <c r="AV34" s="24">
        <v>0</v>
      </c>
      <c r="AW34" s="24">
        <v>0</v>
      </c>
      <c r="AX34" s="24">
        <v>0</v>
      </c>
      <c r="AY34" s="24">
        <v>0</v>
      </c>
      <c r="AZ34" s="24">
        <v>0</v>
      </c>
      <c r="BA34" s="24">
        <v>0</v>
      </c>
      <c r="BB34" s="24">
        <v>0</v>
      </c>
      <c r="BC34" s="24">
        <v>0</v>
      </c>
      <c r="BD34" s="24">
        <v>0</v>
      </c>
      <c r="BE34" s="24">
        <v>0</v>
      </c>
      <c r="BF34" s="24">
        <v>0</v>
      </c>
      <c r="BG34" s="24">
        <v>0</v>
      </c>
      <c r="BH34" s="24">
        <v>0</v>
      </c>
      <c r="BI34" s="24">
        <v>0</v>
      </c>
      <c r="BJ34" s="24">
        <v>0</v>
      </c>
      <c r="BK34" s="24">
        <v>0</v>
      </c>
    </row>
    <row r="35" spans="1:63" ht="69.95" customHeight="1">
      <c r="A35" s="7" t="s">
        <v>51</v>
      </c>
      <c r="B35" s="7" t="s">
        <v>115</v>
      </c>
      <c r="C35" s="19" t="s">
        <v>201</v>
      </c>
      <c r="D35" s="24">
        <f>SUM(D36:D38)</f>
        <v>0</v>
      </c>
      <c r="E35" s="24">
        <f t="shared" ref="E35:BE35" si="22">SUM(E36:E38)</f>
        <v>0</v>
      </c>
      <c r="F35" s="24">
        <f t="shared" si="22"/>
        <v>0</v>
      </c>
      <c r="G35" s="24">
        <f t="shared" si="22"/>
        <v>0</v>
      </c>
      <c r="H35" s="24">
        <f t="shared" si="22"/>
        <v>0</v>
      </c>
      <c r="I35" s="24">
        <f t="shared" si="22"/>
        <v>0</v>
      </c>
      <c r="J35" s="24">
        <f t="shared" si="22"/>
        <v>0</v>
      </c>
      <c r="K35" s="24">
        <f t="shared" si="22"/>
        <v>0</v>
      </c>
      <c r="L35" s="24">
        <f t="shared" si="22"/>
        <v>0</v>
      </c>
      <c r="M35" s="24">
        <f t="shared" si="22"/>
        <v>0</v>
      </c>
      <c r="N35" s="24">
        <f t="shared" si="22"/>
        <v>0</v>
      </c>
      <c r="O35" s="24">
        <f t="shared" si="22"/>
        <v>0</v>
      </c>
      <c r="P35" s="24">
        <f t="shared" si="22"/>
        <v>0</v>
      </c>
      <c r="Q35" s="24">
        <f t="shared" si="22"/>
        <v>0</v>
      </c>
      <c r="R35" s="24">
        <f t="shared" si="22"/>
        <v>0</v>
      </c>
      <c r="S35" s="24">
        <f t="shared" si="22"/>
        <v>0</v>
      </c>
      <c r="T35" s="24">
        <f t="shared" si="22"/>
        <v>0</v>
      </c>
      <c r="U35" s="24">
        <f t="shared" si="22"/>
        <v>0</v>
      </c>
      <c r="V35" s="24">
        <f t="shared" si="22"/>
        <v>0</v>
      </c>
      <c r="W35" s="24">
        <f t="shared" si="22"/>
        <v>0</v>
      </c>
      <c r="X35" s="24">
        <f t="shared" si="22"/>
        <v>0</v>
      </c>
      <c r="Y35" s="24">
        <f t="shared" si="22"/>
        <v>0</v>
      </c>
      <c r="Z35" s="24">
        <f t="shared" si="22"/>
        <v>0</v>
      </c>
      <c r="AA35" s="24">
        <f t="shared" si="22"/>
        <v>0</v>
      </c>
      <c r="AB35" s="24">
        <f t="shared" si="22"/>
        <v>0</v>
      </c>
      <c r="AC35" s="24">
        <f t="shared" si="22"/>
        <v>0</v>
      </c>
      <c r="AD35" s="24">
        <f t="shared" si="22"/>
        <v>0</v>
      </c>
      <c r="AE35" s="24">
        <f t="shared" si="22"/>
        <v>0</v>
      </c>
      <c r="AF35" s="24">
        <f t="shared" si="22"/>
        <v>0</v>
      </c>
      <c r="AG35" s="24">
        <f t="shared" si="22"/>
        <v>0</v>
      </c>
      <c r="AH35" s="24">
        <f t="shared" si="22"/>
        <v>0</v>
      </c>
      <c r="AI35" s="24">
        <f t="shared" si="22"/>
        <v>0</v>
      </c>
      <c r="AJ35" s="24">
        <f t="shared" si="22"/>
        <v>0</v>
      </c>
      <c r="AK35" s="24">
        <f t="shared" si="22"/>
        <v>0</v>
      </c>
      <c r="AL35" s="24">
        <f t="shared" si="22"/>
        <v>0</v>
      </c>
      <c r="AM35" s="24">
        <f t="shared" si="22"/>
        <v>0</v>
      </c>
      <c r="AN35" s="24">
        <f t="shared" si="22"/>
        <v>0</v>
      </c>
      <c r="AO35" s="24">
        <f t="shared" si="22"/>
        <v>0</v>
      </c>
      <c r="AP35" s="24">
        <f t="shared" si="22"/>
        <v>0</v>
      </c>
      <c r="AQ35" s="24">
        <f t="shared" si="22"/>
        <v>0</v>
      </c>
      <c r="AR35" s="24">
        <f t="shared" si="22"/>
        <v>0</v>
      </c>
      <c r="AS35" s="24">
        <f t="shared" si="22"/>
        <v>0</v>
      </c>
      <c r="AT35" s="24">
        <f t="shared" si="22"/>
        <v>0</v>
      </c>
      <c r="AU35" s="24">
        <f t="shared" si="22"/>
        <v>0</v>
      </c>
      <c r="AV35" s="24">
        <f t="shared" si="22"/>
        <v>0</v>
      </c>
      <c r="AW35" s="24">
        <f t="shared" si="22"/>
        <v>0</v>
      </c>
      <c r="AX35" s="24">
        <f t="shared" si="22"/>
        <v>0</v>
      </c>
      <c r="AY35" s="24">
        <f t="shared" si="22"/>
        <v>0</v>
      </c>
      <c r="AZ35" s="24">
        <f t="shared" si="22"/>
        <v>0</v>
      </c>
      <c r="BA35" s="24">
        <f t="shared" si="22"/>
        <v>0</v>
      </c>
      <c r="BB35" s="24">
        <f t="shared" si="22"/>
        <v>0</v>
      </c>
      <c r="BC35" s="24">
        <f t="shared" si="22"/>
        <v>0</v>
      </c>
      <c r="BD35" s="24">
        <f t="shared" si="22"/>
        <v>0</v>
      </c>
      <c r="BE35" s="24">
        <f t="shared" si="22"/>
        <v>0</v>
      </c>
      <c r="BF35" s="24">
        <f t="shared" ref="BF35:BK35" si="23">SUM(BF36:BF38)</f>
        <v>0</v>
      </c>
      <c r="BG35" s="24">
        <f t="shared" si="23"/>
        <v>0</v>
      </c>
      <c r="BH35" s="24">
        <f t="shared" si="23"/>
        <v>0</v>
      </c>
      <c r="BI35" s="24">
        <f t="shared" si="23"/>
        <v>0</v>
      </c>
      <c r="BJ35" s="24">
        <f t="shared" si="23"/>
        <v>0</v>
      </c>
      <c r="BK35" s="24">
        <f t="shared" si="23"/>
        <v>0</v>
      </c>
    </row>
    <row r="36" spans="1:63" ht="105" customHeight="1">
      <c r="A36" s="7" t="s">
        <v>51</v>
      </c>
      <c r="B36" s="7" t="s">
        <v>172</v>
      </c>
      <c r="C36" s="19" t="s">
        <v>201</v>
      </c>
      <c r="D36" s="24">
        <v>0</v>
      </c>
      <c r="E36" s="24">
        <v>0</v>
      </c>
      <c r="F36" s="24">
        <v>0</v>
      </c>
      <c r="G36" s="24">
        <v>0</v>
      </c>
      <c r="H36" s="24">
        <v>0</v>
      </c>
      <c r="I36" s="24">
        <v>0</v>
      </c>
      <c r="J36" s="24">
        <v>0</v>
      </c>
      <c r="K36" s="24">
        <v>0</v>
      </c>
      <c r="L36" s="24">
        <v>0</v>
      </c>
      <c r="M36" s="24">
        <v>0</v>
      </c>
      <c r="N36" s="24">
        <v>0</v>
      </c>
      <c r="O36" s="24">
        <v>0</v>
      </c>
      <c r="P36" s="24">
        <v>0</v>
      </c>
      <c r="Q36" s="24">
        <v>0</v>
      </c>
      <c r="R36" s="24">
        <v>0</v>
      </c>
      <c r="S36" s="24">
        <v>0</v>
      </c>
      <c r="T36" s="24">
        <v>0</v>
      </c>
      <c r="U36" s="24">
        <v>0</v>
      </c>
      <c r="V36" s="24">
        <v>0</v>
      </c>
      <c r="W36" s="24">
        <v>0</v>
      </c>
      <c r="X36" s="24">
        <v>0</v>
      </c>
      <c r="Y36" s="24">
        <v>0</v>
      </c>
      <c r="Z36" s="24">
        <v>0</v>
      </c>
      <c r="AA36" s="24">
        <v>0</v>
      </c>
      <c r="AB36" s="24">
        <v>0</v>
      </c>
      <c r="AC36" s="24">
        <v>0</v>
      </c>
      <c r="AD36" s="24">
        <v>0</v>
      </c>
      <c r="AE36" s="24">
        <v>0</v>
      </c>
      <c r="AF36" s="24">
        <v>0</v>
      </c>
      <c r="AG36" s="24">
        <v>0</v>
      </c>
      <c r="AH36" s="24">
        <v>0</v>
      </c>
      <c r="AI36" s="24">
        <v>0</v>
      </c>
      <c r="AJ36" s="24">
        <v>0</v>
      </c>
      <c r="AK36" s="24">
        <v>0</v>
      </c>
      <c r="AL36" s="24">
        <v>0</v>
      </c>
      <c r="AM36" s="24">
        <v>0</v>
      </c>
      <c r="AN36" s="24">
        <v>0</v>
      </c>
      <c r="AO36" s="24">
        <v>0</v>
      </c>
      <c r="AP36" s="24">
        <v>0</v>
      </c>
      <c r="AQ36" s="24">
        <v>0</v>
      </c>
      <c r="AR36" s="24">
        <v>0</v>
      </c>
      <c r="AS36" s="24">
        <v>0</v>
      </c>
      <c r="AT36" s="24">
        <v>0</v>
      </c>
      <c r="AU36" s="24">
        <v>0</v>
      </c>
      <c r="AV36" s="24">
        <v>0</v>
      </c>
      <c r="AW36" s="24">
        <v>0</v>
      </c>
      <c r="AX36" s="24">
        <v>0</v>
      </c>
      <c r="AY36" s="24">
        <v>0</v>
      </c>
      <c r="AZ36" s="24">
        <v>0</v>
      </c>
      <c r="BA36" s="24">
        <v>0</v>
      </c>
      <c r="BB36" s="24">
        <v>0</v>
      </c>
      <c r="BC36" s="24">
        <v>0</v>
      </c>
      <c r="BD36" s="24">
        <v>0</v>
      </c>
      <c r="BE36" s="24">
        <v>0</v>
      </c>
      <c r="BF36" s="24">
        <v>0</v>
      </c>
      <c r="BG36" s="24">
        <v>0</v>
      </c>
      <c r="BH36" s="24">
        <v>0</v>
      </c>
      <c r="BI36" s="24">
        <v>0</v>
      </c>
      <c r="BJ36" s="24">
        <v>0</v>
      </c>
      <c r="BK36" s="24">
        <v>0</v>
      </c>
    </row>
    <row r="37" spans="1:63" ht="105" customHeight="1">
      <c r="A37" s="7" t="s">
        <v>51</v>
      </c>
      <c r="B37" s="7" t="s">
        <v>88</v>
      </c>
      <c r="C37" s="19" t="s">
        <v>201</v>
      </c>
      <c r="D37" s="24">
        <v>0</v>
      </c>
      <c r="E37" s="24">
        <v>0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>
        <v>0</v>
      </c>
      <c r="O37" s="24">
        <v>0</v>
      </c>
      <c r="P37" s="24">
        <v>0</v>
      </c>
      <c r="Q37" s="24">
        <v>0</v>
      </c>
      <c r="R37" s="24">
        <v>0</v>
      </c>
      <c r="S37" s="24">
        <v>0</v>
      </c>
      <c r="T37" s="24">
        <v>0</v>
      </c>
      <c r="U37" s="24">
        <v>0</v>
      </c>
      <c r="V37" s="24">
        <v>0</v>
      </c>
      <c r="W37" s="24">
        <v>0</v>
      </c>
      <c r="X37" s="24">
        <v>0</v>
      </c>
      <c r="Y37" s="24">
        <v>0</v>
      </c>
      <c r="Z37" s="24">
        <v>0</v>
      </c>
      <c r="AA37" s="24">
        <v>0</v>
      </c>
      <c r="AB37" s="24">
        <v>0</v>
      </c>
      <c r="AC37" s="24">
        <v>0</v>
      </c>
      <c r="AD37" s="24">
        <v>0</v>
      </c>
      <c r="AE37" s="24">
        <v>0</v>
      </c>
      <c r="AF37" s="24">
        <v>0</v>
      </c>
      <c r="AG37" s="24">
        <v>0</v>
      </c>
      <c r="AH37" s="24">
        <v>0</v>
      </c>
      <c r="AI37" s="24">
        <v>0</v>
      </c>
      <c r="AJ37" s="24">
        <v>0</v>
      </c>
      <c r="AK37" s="24">
        <v>0</v>
      </c>
      <c r="AL37" s="24">
        <v>0</v>
      </c>
      <c r="AM37" s="24">
        <v>0</v>
      </c>
      <c r="AN37" s="24">
        <v>0</v>
      </c>
      <c r="AO37" s="24">
        <v>0</v>
      </c>
      <c r="AP37" s="24">
        <v>0</v>
      </c>
      <c r="AQ37" s="24">
        <v>0</v>
      </c>
      <c r="AR37" s="24">
        <v>0</v>
      </c>
      <c r="AS37" s="24">
        <v>0</v>
      </c>
      <c r="AT37" s="24">
        <v>0</v>
      </c>
      <c r="AU37" s="24">
        <v>0</v>
      </c>
      <c r="AV37" s="24">
        <v>0</v>
      </c>
      <c r="AW37" s="24">
        <v>0</v>
      </c>
      <c r="AX37" s="24">
        <v>0</v>
      </c>
      <c r="AY37" s="24">
        <v>0</v>
      </c>
      <c r="AZ37" s="24">
        <v>0</v>
      </c>
      <c r="BA37" s="24">
        <v>0</v>
      </c>
      <c r="BB37" s="24">
        <v>0</v>
      </c>
      <c r="BC37" s="24">
        <v>0</v>
      </c>
      <c r="BD37" s="24">
        <v>0</v>
      </c>
      <c r="BE37" s="24">
        <v>0</v>
      </c>
      <c r="BF37" s="24">
        <v>0</v>
      </c>
      <c r="BG37" s="24">
        <v>0</v>
      </c>
      <c r="BH37" s="24">
        <v>0</v>
      </c>
      <c r="BI37" s="24">
        <v>0</v>
      </c>
      <c r="BJ37" s="24">
        <v>0</v>
      </c>
      <c r="BK37" s="24">
        <v>0</v>
      </c>
    </row>
    <row r="38" spans="1:63" ht="105" customHeight="1">
      <c r="A38" s="7" t="s">
        <v>51</v>
      </c>
      <c r="B38" s="7" t="s">
        <v>173</v>
      </c>
      <c r="C38" s="19" t="s">
        <v>201</v>
      </c>
      <c r="D38" s="24">
        <v>0</v>
      </c>
      <c r="E38" s="24">
        <v>0</v>
      </c>
      <c r="F38" s="24">
        <v>0</v>
      </c>
      <c r="G38" s="24">
        <v>0</v>
      </c>
      <c r="H38" s="24">
        <v>0</v>
      </c>
      <c r="I38" s="24">
        <v>0</v>
      </c>
      <c r="J38" s="24">
        <v>0</v>
      </c>
      <c r="K38" s="24">
        <v>0</v>
      </c>
      <c r="L38" s="24">
        <v>0</v>
      </c>
      <c r="M38" s="24">
        <v>0</v>
      </c>
      <c r="N38" s="24">
        <v>0</v>
      </c>
      <c r="O38" s="24">
        <v>0</v>
      </c>
      <c r="P38" s="24">
        <v>0</v>
      </c>
      <c r="Q38" s="24">
        <v>0</v>
      </c>
      <c r="R38" s="24">
        <v>0</v>
      </c>
      <c r="S38" s="24">
        <v>0</v>
      </c>
      <c r="T38" s="24">
        <v>0</v>
      </c>
      <c r="U38" s="24">
        <v>0</v>
      </c>
      <c r="V38" s="24">
        <v>0</v>
      </c>
      <c r="W38" s="24">
        <v>0</v>
      </c>
      <c r="X38" s="24">
        <v>0</v>
      </c>
      <c r="Y38" s="24">
        <v>0</v>
      </c>
      <c r="Z38" s="24">
        <v>0</v>
      </c>
      <c r="AA38" s="24">
        <v>0</v>
      </c>
      <c r="AB38" s="24">
        <v>0</v>
      </c>
      <c r="AC38" s="24">
        <v>0</v>
      </c>
      <c r="AD38" s="24">
        <v>0</v>
      </c>
      <c r="AE38" s="24">
        <v>0</v>
      </c>
      <c r="AF38" s="24">
        <v>0</v>
      </c>
      <c r="AG38" s="24">
        <v>0</v>
      </c>
      <c r="AH38" s="24">
        <v>0</v>
      </c>
      <c r="AI38" s="24">
        <v>0</v>
      </c>
      <c r="AJ38" s="24">
        <v>0</v>
      </c>
      <c r="AK38" s="24">
        <v>0</v>
      </c>
      <c r="AL38" s="24">
        <v>0</v>
      </c>
      <c r="AM38" s="24">
        <v>0</v>
      </c>
      <c r="AN38" s="24">
        <v>0</v>
      </c>
      <c r="AO38" s="24">
        <v>0</v>
      </c>
      <c r="AP38" s="24">
        <v>0</v>
      </c>
      <c r="AQ38" s="24">
        <v>0</v>
      </c>
      <c r="AR38" s="24">
        <v>0</v>
      </c>
      <c r="AS38" s="24">
        <v>0</v>
      </c>
      <c r="AT38" s="24">
        <v>0</v>
      </c>
      <c r="AU38" s="24">
        <v>0</v>
      </c>
      <c r="AV38" s="24">
        <v>0</v>
      </c>
      <c r="AW38" s="24">
        <v>0</v>
      </c>
      <c r="AX38" s="24">
        <v>0</v>
      </c>
      <c r="AY38" s="24">
        <v>0</v>
      </c>
      <c r="AZ38" s="24">
        <v>0</v>
      </c>
      <c r="BA38" s="24">
        <v>0</v>
      </c>
      <c r="BB38" s="24">
        <v>0</v>
      </c>
      <c r="BC38" s="24">
        <v>0</v>
      </c>
      <c r="BD38" s="24">
        <v>0</v>
      </c>
      <c r="BE38" s="24">
        <v>0</v>
      </c>
      <c r="BF38" s="24">
        <v>0</v>
      </c>
      <c r="BG38" s="24">
        <v>0</v>
      </c>
      <c r="BH38" s="24">
        <v>0</v>
      </c>
      <c r="BI38" s="24">
        <v>0</v>
      </c>
      <c r="BJ38" s="24">
        <v>0</v>
      </c>
      <c r="BK38" s="24">
        <v>0</v>
      </c>
    </row>
    <row r="39" spans="1:63" ht="69.95" customHeight="1">
      <c r="A39" s="7" t="s">
        <v>52</v>
      </c>
      <c r="B39" s="7" t="s">
        <v>115</v>
      </c>
      <c r="C39" s="19" t="s">
        <v>201</v>
      </c>
      <c r="D39" s="24">
        <f>SUM(D40:D42)</f>
        <v>0</v>
      </c>
      <c r="E39" s="24">
        <f t="shared" ref="E39:BE39" si="24">SUM(E40:E42)</f>
        <v>0</v>
      </c>
      <c r="F39" s="24">
        <f t="shared" si="24"/>
        <v>0</v>
      </c>
      <c r="G39" s="24">
        <f t="shared" si="24"/>
        <v>0</v>
      </c>
      <c r="H39" s="24">
        <f t="shared" si="24"/>
        <v>0</v>
      </c>
      <c r="I39" s="24">
        <f t="shared" si="24"/>
        <v>0</v>
      </c>
      <c r="J39" s="24">
        <f t="shared" si="24"/>
        <v>0</v>
      </c>
      <c r="K39" s="24">
        <f t="shared" si="24"/>
        <v>0</v>
      </c>
      <c r="L39" s="24">
        <f t="shared" si="24"/>
        <v>0</v>
      </c>
      <c r="M39" s="24">
        <f t="shared" si="24"/>
        <v>0</v>
      </c>
      <c r="N39" s="24">
        <f t="shared" si="24"/>
        <v>0</v>
      </c>
      <c r="O39" s="24">
        <f t="shared" si="24"/>
        <v>0</v>
      </c>
      <c r="P39" s="24">
        <f t="shared" si="24"/>
        <v>0</v>
      </c>
      <c r="Q39" s="24">
        <f t="shared" si="24"/>
        <v>0</v>
      </c>
      <c r="R39" s="24">
        <f t="shared" si="24"/>
        <v>0</v>
      </c>
      <c r="S39" s="24">
        <f t="shared" si="24"/>
        <v>0</v>
      </c>
      <c r="T39" s="24">
        <f t="shared" si="24"/>
        <v>0</v>
      </c>
      <c r="U39" s="24">
        <f t="shared" si="24"/>
        <v>0</v>
      </c>
      <c r="V39" s="24">
        <f t="shared" si="24"/>
        <v>0</v>
      </c>
      <c r="W39" s="24">
        <f t="shared" si="24"/>
        <v>0</v>
      </c>
      <c r="X39" s="24">
        <f t="shared" si="24"/>
        <v>0</v>
      </c>
      <c r="Y39" s="24">
        <f t="shared" si="24"/>
        <v>0</v>
      </c>
      <c r="Z39" s="24">
        <f t="shared" si="24"/>
        <v>0</v>
      </c>
      <c r="AA39" s="24">
        <f t="shared" si="24"/>
        <v>0</v>
      </c>
      <c r="AB39" s="24">
        <f t="shared" si="24"/>
        <v>0</v>
      </c>
      <c r="AC39" s="24">
        <f t="shared" si="24"/>
        <v>0</v>
      </c>
      <c r="AD39" s="24">
        <f t="shared" si="24"/>
        <v>0</v>
      </c>
      <c r="AE39" s="24">
        <f t="shared" si="24"/>
        <v>0</v>
      </c>
      <c r="AF39" s="24">
        <f t="shared" si="24"/>
        <v>0</v>
      </c>
      <c r="AG39" s="24">
        <f t="shared" si="24"/>
        <v>0</v>
      </c>
      <c r="AH39" s="24">
        <f t="shared" si="24"/>
        <v>0</v>
      </c>
      <c r="AI39" s="24">
        <f t="shared" si="24"/>
        <v>0</v>
      </c>
      <c r="AJ39" s="24">
        <f t="shared" si="24"/>
        <v>0</v>
      </c>
      <c r="AK39" s="24">
        <f t="shared" si="24"/>
        <v>0</v>
      </c>
      <c r="AL39" s="24">
        <f t="shared" si="24"/>
        <v>0</v>
      </c>
      <c r="AM39" s="24">
        <f t="shared" si="24"/>
        <v>0</v>
      </c>
      <c r="AN39" s="24">
        <f t="shared" si="24"/>
        <v>0</v>
      </c>
      <c r="AO39" s="24">
        <f t="shared" si="24"/>
        <v>0</v>
      </c>
      <c r="AP39" s="24">
        <f t="shared" si="24"/>
        <v>0</v>
      </c>
      <c r="AQ39" s="24">
        <f t="shared" si="24"/>
        <v>0</v>
      </c>
      <c r="AR39" s="24">
        <f t="shared" si="24"/>
        <v>0</v>
      </c>
      <c r="AS39" s="24">
        <f t="shared" si="24"/>
        <v>0</v>
      </c>
      <c r="AT39" s="24">
        <f t="shared" si="24"/>
        <v>0</v>
      </c>
      <c r="AU39" s="24">
        <f t="shared" si="24"/>
        <v>0</v>
      </c>
      <c r="AV39" s="24">
        <f t="shared" si="24"/>
        <v>0</v>
      </c>
      <c r="AW39" s="24">
        <f t="shared" si="24"/>
        <v>0</v>
      </c>
      <c r="AX39" s="24">
        <f t="shared" si="24"/>
        <v>0</v>
      </c>
      <c r="AY39" s="24">
        <f t="shared" si="24"/>
        <v>0</v>
      </c>
      <c r="AZ39" s="24">
        <f t="shared" si="24"/>
        <v>0</v>
      </c>
      <c r="BA39" s="24">
        <f t="shared" si="24"/>
        <v>0</v>
      </c>
      <c r="BB39" s="24">
        <f t="shared" si="24"/>
        <v>0</v>
      </c>
      <c r="BC39" s="24">
        <f t="shared" si="24"/>
        <v>0</v>
      </c>
      <c r="BD39" s="24">
        <f t="shared" si="24"/>
        <v>0</v>
      </c>
      <c r="BE39" s="24">
        <f t="shared" si="24"/>
        <v>0</v>
      </c>
      <c r="BF39" s="24">
        <f t="shared" ref="BF39:BK39" si="25">SUM(BF40:BF42)</f>
        <v>0</v>
      </c>
      <c r="BG39" s="24">
        <f t="shared" si="25"/>
        <v>0</v>
      </c>
      <c r="BH39" s="24">
        <f t="shared" si="25"/>
        <v>0</v>
      </c>
      <c r="BI39" s="24">
        <f t="shared" si="25"/>
        <v>0</v>
      </c>
      <c r="BJ39" s="24">
        <f t="shared" si="25"/>
        <v>0</v>
      </c>
      <c r="BK39" s="24">
        <f t="shared" si="25"/>
        <v>0</v>
      </c>
    </row>
    <row r="40" spans="1:63" ht="105" customHeight="1">
      <c r="A40" s="7" t="s">
        <v>52</v>
      </c>
      <c r="B40" s="7" t="s">
        <v>172</v>
      </c>
      <c r="C40" s="19" t="s">
        <v>201</v>
      </c>
      <c r="D40" s="24">
        <v>0</v>
      </c>
      <c r="E40" s="24">
        <v>0</v>
      </c>
      <c r="F40" s="24">
        <v>0</v>
      </c>
      <c r="G40" s="24">
        <v>0</v>
      </c>
      <c r="H40" s="24">
        <v>0</v>
      </c>
      <c r="I40" s="24">
        <v>0</v>
      </c>
      <c r="J40" s="24">
        <v>0</v>
      </c>
      <c r="K40" s="24">
        <v>0</v>
      </c>
      <c r="L40" s="24">
        <v>0</v>
      </c>
      <c r="M40" s="24">
        <v>0</v>
      </c>
      <c r="N40" s="24">
        <v>0</v>
      </c>
      <c r="O40" s="24">
        <v>0</v>
      </c>
      <c r="P40" s="24">
        <v>0</v>
      </c>
      <c r="Q40" s="24">
        <v>0</v>
      </c>
      <c r="R40" s="24">
        <v>0</v>
      </c>
      <c r="S40" s="24">
        <v>0</v>
      </c>
      <c r="T40" s="24">
        <v>0</v>
      </c>
      <c r="U40" s="24">
        <v>0</v>
      </c>
      <c r="V40" s="24">
        <v>0</v>
      </c>
      <c r="W40" s="24">
        <v>0</v>
      </c>
      <c r="X40" s="24">
        <v>0</v>
      </c>
      <c r="Y40" s="24">
        <v>0</v>
      </c>
      <c r="Z40" s="24">
        <v>0</v>
      </c>
      <c r="AA40" s="24">
        <v>0</v>
      </c>
      <c r="AB40" s="24">
        <v>0</v>
      </c>
      <c r="AC40" s="24">
        <v>0</v>
      </c>
      <c r="AD40" s="24">
        <v>0</v>
      </c>
      <c r="AE40" s="24">
        <v>0</v>
      </c>
      <c r="AF40" s="24">
        <v>0</v>
      </c>
      <c r="AG40" s="24">
        <v>0</v>
      </c>
      <c r="AH40" s="24">
        <v>0</v>
      </c>
      <c r="AI40" s="24">
        <v>0</v>
      </c>
      <c r="AJ40" s="24">
        <v>0</v>
      </c>
      <c r="AK40" s="24">
        <v>0</v>
      </c>
      <c r="AL40" s="24">
        <v>0</v>
      </c>
      <c r="AM40" s="24">
        <v>0</v>
      </c>
      <c r="AN40" s="24">
        <v>0</v>
      </c>
      <c r="AO40" s="24">
        <v>0</v>
      </c>
      <c r="AP40" s="24">
        <v>0</v>
      </c>
      <c r="AQ40" s="24">
        <v>0</v>
      </c>
      <c r="AR40" s="24">
        <v>0</v>
      </c>
      <c r="AS40" s="24">
        <v>0</v>
      </c>
      <c r="AT40" s="24">
        <v>0</v>
      </c>
      <c r="AU40" s="24">
        <v>0</v>
      </c>
      <c r="AV40" s="24">
        <v>0</v>
      </c>
      <c r="AW40" s="24">
        <v>0</v>
      </c>
      <c r="AX40" s="24">
        <v>0</v>
      </c>
      <c r="AY40" s="24">
        <v>0</v>
      </c>
      <c r="AZ40" s="24">
        <v>0</v>
      </c>
      <c r="BA40" s="24">
        <v>0</v>
      </c>
      <c r="BB40" s="24">
        <v>0</v>
      </c>
      <c r="BC40" s="24">
        <v>0</v>
      </c>
      <c r="BD40" s="24">
        <v>0</v>
      </c>
      <c r="BE40" s="24">
        <v>0</v>
      </c>
      <c r="BF40" s="24">
        <v>0</v>
      </c>
      <c r="BG40" s="24">
        <v>0</v>
      </c>
      <c r="BH40" s="24">
        <v>0</v>
      </c>
      <c r="BI40" s="24">
        <v>0</v>
      </c>
      <c r="BJ40" s="24">
        <v>0</v>
      </c>
      <c r="BK40" s="24">
        <v>0</v>
      </c>
    </row>
    <row r="41" spans="1:63" ht="105" customHeight="1">
      <c r="A41" s="7" t="s">
        <v>52</v>
      </c>
      <c r="B41" s="7" t="s">
        <v>88</v>
      </c>
      <c r="C41" s="19" t="s">
        <v>201</v>
      </c>
      <c r="D41" s="24">
        <v>0</v>
      </c>
      <c r="E41" s="24">
        <v>0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>
        <v>0</v>
      </c>
      <c r="O41" s="24">
        <v>0</v>
      </c>
      <c r="P41" s="24">
        <v>0</v>
      </c>
      <c r="Q41" s="24">
        <v>0</v>
      </c>
      <c r="R41" s="24">
        <v>0</v>
      </c>
      <c r="S41" s="24">
        <v>0</v>
      </c>
      <c r="T41" s="24">
        <v>0</v>
      </c>
      <c r="U41" s="24">
        <v>0</v>
      </c>
      <c r="V41" s="24">
        <v>0</v>
      </c>
      <c r="W41" s="24">
        <v>0</v>
      </c>
      <c r="X41" s="24">
        <v>0</v>
      </c>
      <c r="Y41" s="24">
        <v>0</v>
      </c>
      <c r="Z41" s="24">
        <v>0</v>
      </c>
      <c r="AA41" s="24">
        <v>0</v>
      </c>
      <c r="AB41" s="24">
        <v>0</v>
      </c>
      <c r="AC41" s="24">
        <v>0</v>
      </c>
      <c r="AD41" s="24">
        <v>0</v>
      </c>
      <c r="AE41" s="24">
        <v>0</v>
      </c>
      <c r="AF41" s="24">
        <v>0</v>
      </c>
      <c r="AG41" s="24">
        <v>0</v>
      </c>
      <c r="AH41" s="24">
        <v>0</v>
      </c>
      <c r="AI41" s="24">
        <v>0</v>
      </c>
      <c r="AJ41" s="24">
        <v>0</v>
      </c>
      <c r="AK41" s="24">
        <v>0</v>
      </c>
      <c r="AL41" s="24">
        <v>0</v>
      </c>
      <c r="AM41" s="24">
        <v>0</v>
      </c>
      <c r="AN41" s="24">
        <v>0</v>
      </c>
      <c r="AO41" s="24">
        <v>0</v>
      </c>
      <c r="AP41" s="24">
        <v>0</v>
      </c>
      <c r="AQ41" s="24">
        <v>0</v>
      </c>
      <c r="AR41" s="24">
        <v>0</v>
      </c>
      <c r="AS41" s="24">
        <v>0</v>
      </c>
      <c r="AT41" s="24">
        <v>0</v>
      </c>
      <c r="AU41" s="24">
        <v>0</v>
      </c>
      <c r="AV41" s="24">
        <v>0</v>
      </c>
      <c r="AW41" s="24">
        <v>0</v>
      </c>
      <c r="AX41" s="24">
        <v>0</v>
      </c>
      <c r="AY41" s="24">
        <v>0</v>
      </c>
      <c r="AZ41" s="24">
        <v>0</v>
      </c>
      <c r="BA41" s="24">
        <v>0</v>
      </c>
      <c r="BB41" s="24">
        <v>0</v>
      </c>
      <c r="BC41" s="24">
        <v>0</v>
      </c>
      <c r="BD41" s="24">
        <v>0</v>
      </c>
      <c r="BE41" s="24">
        <v>0</v>
      </c>
      <c r="BF41" s="24">
        <v>0</v>
      </c>
      <c r="BG41" s="24">
        <v>0</v>
      </c>
      <c r="BH41" s="24">
        <v>0</v>
      </c>
      <c r="BI41" s="24">
        <v>0</v>
      </c>
      <c r="BJ41" s="24">
        <v>0</v>
      </c>
      <c r="BK41" s="24">
        <v>0</v>
      </c>
    </row>
    <row r="42" spans="1:63" ht="105" customHeight="1">
      <c r="A42" s="7" t="s">
        <v>52</v>
      </c>
      <c r="B42" s="7" t="s">
        <v>173</v>
      </c>
      <c r="C42" s="19" t="s">
        <v>201</v>
      </c>
      <c r="D42" s="24">
        <v>0</v>
      </c>
      <c r="E42" s="24">
        <v>0</v>
      </c>
      <c r="F42" s="24">
        <v>0</v>
      </c>
      <c r="G42" s="24">
        <v>0</v>
      </c>
      <c r="H42" s="24">
        <v>0</v>
      </c>
      <c r="I42" s="24">
        <v>0</v>
      </c>
      <c r="J42" s="24">
        <v>0</v>
      </c>
      <c r="K42" s="24">
        <v>0</v>
      </c>
      <c r="L42" s="24">
        <v>0</v>
      </c>
      <c r="M42" s="24">
        <v>0</v>
      </c>
      <c r="N42" s="24">
        <v>0</v>
      </c>
      <c r="O42" s="24">
        <v>0</v>
      </c>
      <c r="P42" s="24">
        <v>0</v>
      </c>
      <c r="Q42" s="24">
        <v>0</v>
      </c>
      <c r="R42" s="24">
        <v>0</v>
      </c>
      <c r="S42" s="24">
        <v>0</v>
      </c>
      <c r="T42" s="24">
        <v>0</v>
      </c>
      <c r="U42" s="24">
        <v>0</v>
      </c>
      <c r="V42" s="24">
        <v>0</v>
      </c>
      <c r="W42" s="24">
        <v>0</v>
      </c>
      <c r="X42" s="24">
        <v>0</v>
      </c>
      <c r="Y42" s="24">
        <v>0</v>
      </c>
      <c r="Z42" s="24">
        <v>0</v>
      </c>
      <c r="AA42" s="24">
        <v>0</v>
      </c>
      <c r="AB42" s="24">
        <v>0</v>
      </c>
      <c r="AC42" s="24">
        <v>0</v>
      </c>
      <c r="AD42" s="24">
        <v>0</v>
      </c>
      <c r="AE42" s="24">
        <v>0</v>
      </c>
      <c r="AF42" s="24">
        <v>0</v>
      </c>
      <c r="AG42" s="24">
        <v>0</v>
      </c>
      <c r="AH42" s="24">
        <v>0</v>
      </c>
      <c r="AI42" s="24">
        <v>0</v>
      </c>
      <c r="AJ42" s="24">
        <v>0</v>
      </c>
      <c r="AK42" s="24">
        <v>0</v>
      </c>
      <c r="AL42" s="24">
        <v>0</v>
      </c>
      <c r="AM42" s="24">
        <v>0</v>
      </c>
      <c r="AN42" s="24">
        <v>0</v>
      </c>
      <c r="AO42" s="24">
        <v>0</v>
      </c>
      <c r="AP42" s="24">
        <v>0</v>
      </c>
      <c r="AQ42" s="24">
        <v>0</v>
      </c>
      <c r="AR42" s="24">
        <v>0</v>
      </c>
      <c r="AS42" s="24">
        <v>0</v>
      </c>
      <c r="AT42" s="24">
        <v>0</v>
      </c>
      <c r="AU42" s="24">
        <v>0</v>
      </c>
      <c r="AV42" s="24">
        <v>0</v>
      </c>
      <c r="AW42" s="24">
        <v>0</v>
      </c>
      <c r="AX42" s="24">
        <v>0</v>
      </c>
      <c r="AY42" s="24">
        <v>0</v>
      </c>
      <c r="AZ42" s="24">
        <v>0</v>
      </c>
      <c r="BA42" s="24">
        <v>0</v>
      </c>
      <c r="BB42" s="24">
        <v>0</v>
      </c>
      <c r="BC42" s="24">
        <v>0</v>
      </c>
      <c r="BD42" s="24">
        <v>0</v>
      </c>
      <c r="BE42" s="24">
        <v>0</v>
      </c>
      <c r="BF42" s="24">
        <v>0</v>
      </c>
      <c r="BG42" s="24">
        <v>0</v>
      </c>
      <c r="BH42" s="24">
        <v>0</v>
      </c>
      <c r="BI42" s="24">
        <v>0</v>
      </c>
      <c r="BJ42" s="24">
        <v>0</v>
      </c>
      <c r="BK42" s="24">
        <v>0</v>
      </c>
    </row>
    <row r="43" spans="1:63" ht="105" customHeight="1">
      <c r="A43" s="25" t="s">
        <v>188</v>
      </c>
      <c r="B43" s="7" t="s">
        <v>174</v>
      </c>
      <c r="C43" s="19" t="s">
        <v>201</v>
      </c>
      <c r="D43" s="24">
        <v>0</v>
      </c>
      <c r="E43" s="24">
        <v>0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>
        <v>0</v>
      </c>
      <c r="O43" s="24">
        <v>0</v>
      </c>
      <c r="P43" s="24">
        <v>0</v>
      </c>
      <c r="Q43" s="24">
        <v>0</v>
      </c>
      <c r="R43" s="24">
        <v>0</v>
      </c>
      <c r="S43" s="24">
        <v>0</v>
      </c>
      <c r="T43" s="24">
        <v>0</v>
      </c>
      <c r="U43" s="24">
        <v>0</v>
      </c>
      <c r="V43" s="24">
        <v>0</v>
      </c>
      <c r="W43" s="24">
        <v>0</v>
      </c>
      <c r="X43" s="24">
        <v>0</v>
      </c>
      <c r="Y43" s="24">
        <v>0</v>
      </c>
      <c r="Z43" s="24">
        <v>0</v>
      </c>
      <c r="AA43" s="24">
        <v>0</v>
      </c>
      <c r="AB43" s="24">
        <v>0</v>
      </c>
      <c r="AC43" s="24">
        <v>0</v>
      </c>
      <c r="AD43" s="24">
        <v>0</v>
      </c>
      <c r="AE43" s="24">
        <v>0</v>
      </c>
      <c r="AF43" s="24">
        <v>0</v>
      </c>
      <c r="AG43" s="24">
        <v>0</v>
      </c>
      <c r="AH43" s="24">
        <v>0</v>
      </c>
      <c r="AI43" s="24">
        <v>0</v>
      </c>
      <c r="AJ43" s="24">
        <v>0</v>
      </c>
      <c r="AK43" s="24">
        <v>0</v>
      </c>
      <c r="AL43" s="24">
        <v>0</v>
      </c>
      <c r="AM43" s="24">
        <v>0</v>
      </c>
      <c r="AN43" s="24">
        <v>0</v>
      </c>
      <c r="AO43" s="24">
        <v>0</v>
      </c>
      <c r="AP43" s="24">
        <v>0</v>
      </c>
      <c r="AQ43" s="24">
        <v>0</v>
      </c>
      <c r="AR43" s="24">
        <v>0</v>
      </c>
      <c r="AS43" s="24">
        <v>0</v>
      </c>
      <c r="AT43" s="24">
        <v>0</v>
      </c>
      <c r="AU43" s="24">
        <v>0</v>
      </c>
      <c r="AV43" s="24">
        <v>0</v>
      </c>
      <c r="AW43" s="24">
        <v>0</v>
      </c>
      <c r="AX43" s="24">
        <v>0</v>
      </c>
      <c r="AY43" s="24">
        <v>0</v>
      </c>
      <c r="AZ43" s="24">
        <v>0</v>
      </c>
      <c r="BA43" s="24">
        <v>0</v>
      </c>
      <c r="BB43" s="24">
        <v>0</v>
      </c>
      <c r="BC43" s="24">
        <v>0</v>
      </c>
      <c r="BD43" s="24">
        <v>0</v>
      </c>
      <c r="BE43" s="24">
        <v>0</v>
      </c>
      <c r="BF43" s="24">
        <v>0</v>
      </c>
      <c r="BG43" s="24">
        <v>0</v>
      </c>
      <c r="BH43" s="24">
        <v>0</v>
      </c>
      <c r="BI43" s="24">
        <v>0</v>
      </c>
      <c r="BJ43" s="24">
        <v>0</v>
      </c>
      <c r="BK43" s="24">
        <v>0</v>
      </c>
    </row>
    <row r="44" spans="1:63" ht="105" customHeight="1">
      <c r="A44" s="25" t="s">
        <v>189</v>
      </c>
      <c r="B44" s="31" t="s">
        <v>190</v>
      </c>
      <c r="C44" s="19" t="s">
        <v>201</v>
      </c>
      <c r="D44" s="24">
        <v>0</v>
      </c>
      <c r="E44" s="24">
        <v>0</v>
      </c>
      <c r="F44" s="24">
        <v>0</v>
      </c>
      <c r="G44" s="24">
        <v>0</v>
      </c>
      <c r="H44" s="24">
        <v>0</v>
      </c>
      <c r="I44" s="24">
        <v>0</v>
      </c>
      <c r="J44" s="24">
        <v>0</v>
      </c>
      <c r="K44" s="24">
        <v>0</v>
      </c>
      <c r="L44" s="24">
        <v>0</v>
      </c>
      <c r="M44" s="24">
        <v>0</v>
      </c>
      <c r="N44" s="24">
        <v>0</v>
      </c>
      <c r="O44" s="24">
        <v>0</v>
      </c>
      <c r="P44" s="24">
        <v>0</v>
      </c>
      <c r="Q44" s="24">
        <v>0</v>
      </c>
      <c r="R44" s="24">
        <v>0</v>
      </c>
      <c r="S44" s="24">
        <v>0</v>
      </c>
      <c r="T44" s="24">
        <v>0</v>
      </c>
      <c r="U44" s="24">
        <v>0</v>
      </c>
      <c r="V44" s="24">
        <v>0</v>
      </c>
      <c r="W44" s="24">
        <v>0</v>
      </c>
      <c r="X44" s="24">
        <v>0</v>
      </c>
      <c r="Y44" s="24">
        <v>0</v>
      </c>
      <c r="Z44" s="24">
        <v>0</v>
      </c>
      <c r="AA44" s="24">
        <v>0</v>
      </c>
      <c r="AB44" s="24">
        <v>0</v>
      </c>
      <c r="AC44" s="24">
        <v>0</v>
      </c>
      <c r="AD44" s="24">
        <v>0</v>
      </c>
      <c r="AE44" s="24">
        <v>0</v>
      </c>
      <c r="AF44" s="24">
        <v>0</v>
      </c>
      <c r="AG44" s="24">
        <v>0</v>
      </c>
      <c r="AH44" s="24">
        <v>0</v>
      </c>
      <c r="AI44" s="24">
        <v>0</v>
      </c>
      <c r="AJ44" s="24">
        <v>0</v>
      </c>
      <c r="AK44" s="24">
        <v>0</v>
      </c>
      <c r="AL44" s="24">
        <v>0</v>
      </c>
      <c r="AM44" s="24">
        <v>0</v>
      </c>
      <c r="AN44" s="24">
        <v>0</v>
      </c>
      <c r="AO44" s="24">
        <v>0</v>
      </c>
      <c r="AP44" s="24">
        <v>0</v>
      </c>
      <c r="AQ44" s="24">
        <v>0</v>
      </c>
      <c r="AR44" s="24">
        <v>0</v>
      </c>
      <c r="AS44" s="24">
        <v>0</v>
      </c>
      <c r="AT44" s="24">
        <v>0</v>
      </c>
      <c r="AU44" s="24">
        <v>0</v>
      </c>
      <c r="AV44" s="24">
        <v>0</v>
      </c>
      <c r="AW44" s="24">
        <v>0</v>
      </c>
      <c r="AX44" s="24">
        <v>0</v>
      </c>
      <c r="AY44" s="24">
        <v>0</v>
      </c>
      <c r="AZ44" s="24">
        <v>0</v>
      </c>
      <c r="BA44" s="24">
        <v>0</v>
      </c>
      <c r="BB44" s="24">
        <v>0</v>
      </c>
      <c r="BC44" s="24">
        <v>0</v>
      </c>
      <c r="BD44" s="24">
        <v>0</v>
      </c>
      <c r="BE44" s="24">
        <v>0</v>
      </c>
      <c r="BF44" s="24">
        <v>0</v>
      </c>
      <c r="BG44" s="24">
        <v>0</v>
      </c>
      <c r="BH44" s="24">
        <v>0</v>
      </c>
      <c r="BI44" s="24">
        <v>0</v>
      </c>
      <c r="BJ44" s="24">
        <v>0</v>
      </c>
      <c r="BK44" s="24">
        <v>0</v>
      </c>
    </row>
    <row r="45" spans="1:63" ht="105" customHeight="1">
      <c r="A45" s="25" t="s">
        <v>191</v>
      </c>
      <c r="B45" s="31" t="s">
        <v>192</v>
      </c>
      <c r="C45" s="19" t="s">
        <v>201</v>
      </c>
      <c r="D45" s="24">
        <v>0</v>
      </c>
      <c r="E45" s="24">
        <v>0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>
        <v>0</v>
      </c>
      <c r="O45" s="24">
        <v>0</v>
      </c>
      <c r="P45" s="24">
        <v>0</v>
      </c>
      <c r="Q45" s="24">
        <v>0</v>
      </c>
      <c r="R45" s="24">
        <v>0</v>
      </c>
      <c r="S45" s="24">
        <v>0</v>
      </c>
      <c r="T45" s="24">
        <v>0</v>
      </c>
      <c r="U45" s="24">
        <v>0</v>
      </c>
      <c r="V45" s="24">
        <v>0</v>
      </c>
      <c r="W45" s="24">
        <v>0</v>
      </c>
      <c r="X45" s="24">
        <v>0</v>
      </c>
      <c r="Y45" s="24">
        <v>0</v>
      </c>
      <c r="Z45" s="24">
        <v>0</v>
      </c>
      <c r="AA45" s="24">
        <v>0</v>
      </c>
      <c r="AB45" s="24">
        <v>0</v>
      </c>
      <c r="AC45" s="24">
        <v>0</v>
      </c>
      <c r="AD45" s="24">
        <v>0</v>
      </c>
      <c r="AE45" s="24">
        <v>0</v>
      </c>
      <c r="AF45" s="24">
        <v>0</v>
      </c>
      <c r="AG45" s="24">
        <v>0</v>
      </c>
      <c r="AH45" s="24">
        <v>0</v>
      </c>
      <c r="AI45" s="24">
        <v>0</v>
      </c>
      <c r="AJ45" s="24">
        <v>0</v>
      </c>
      <c r="AK45" s="24">
        <v>0</v>
      </c>
      <c r="AL45" s="24">
        <v>0</v>
      </c>
      <c r="AM45" s="24">
        <v>0</v>
      </c>
      <c r="AN45" s="24">
        <v>0</v>
      </c>
      <c r="AO45" s="24">
        <v>0</v>
      </c>
      <c r="AP45" s="24">
        <v>0</v>
      </c>
      <c r="AQ45" s="24">
        <v>0</v>
      </c>
      <c r="AR45" s="24">
        <v>0</v>
      </c>
      <c r="AS45" s="24">
        <v>0</v>
      </c>
      <c r="AT45" s="24">
        <v>0</v>
      </c>
      <c r="AU45" s="24">
        <v>0</v>
      </c>
      <c r="AV45" s="24">
        <v>0</v>
      </c>
      <c r="AW45" s="24">
        <v>0</v>
      </c>
      <c r="AX45" s="24">
        <v>0</v>
      </c>
      <c r="AY45" s="24">
        <v>0</v>
      </c>
      <c r="AZ45" s="24">
        <v>0</v>
      </c>
      <c r="BA45" s="24">
        <v>0</v>
      </c>
      <c r="BB45" s="24">
        <v>0</v>
      </c>
      <c r="BC45" s="24">
        <v>0</v>
      </c>
      <c r="BD45" s="24">
        <v>0</v>
      </c>
      <c r="BE45" s="24">
        <v>0</v>
      </c>
      <c r="BF45" s="24">
        <v>0</v>
      </c>
      <c r="BG45" s="24">
        <v>0</v>
      </c>
      <c r="BH45" s="24">
        <v>0</v>
      </c>
      <c r="BI45" s="24">
        <v>0</v>
      </c>
      <c r="BJ45" s="24">
        <v>0</v>
      </c>
      <c r="BK45" s="24">
        <v>0</v>
      </c>
    </row>
    <row r="46" spans="1:63" ht="69.95" customHeight="1">
      <c r="A46" s="17" t="s">
        <v>38</v>
      </c>
      <c r="B46" s="7" t="s">
        <v>174</v>
      </c>
      <c r="C46" s="19" t="s">
        <v>201</v>
      </c>
      <c r="D46" s="24">
        <f t="shared" ref="D46:AI46" si="26">D47+D52+D64+D73</f>
        <v>0</v>
      </c>
      <c r="E46" s="24">
        <f t="shared" si="26"/>
        <v>0</v>
      </c>
      <c r="F46" s="24">
        <f t="shared" si="26"/>
        <v>0</v>
      </c>
      <c r="G46" s="24">
        <f t="shared" si="26"/>
        <v>0</v>
      </c>
      <c r="H46" s="24">
        <f t="shared" si="26"/>
        <v>0</v>
      </c>
      <c r="I46" s="24">
        <f t="shared" si="26"/>
        <v>0</v>
      </c>
      <c r="J46" s="24">
        <f t="shared" si="26"/>
        <v>0</v>
      </c>
      <c r="K46" s="24">
        <f t="shared" si="26"/>
        <v>0</v>
      </c>
      <c r="L46" s="24">
        <f t="shared" si="26"/>
        <v>0</v>
      </c>
      <c r="M46" s="24">
        <f t="shared" si="26"/>
        <v>0</v>
      </c>
      <c r="N46" s="24">
        <f t="shared" si="26"/>
        <v>0</v>
      </c>
      <c r="O46" s="24">
        <f t="shared" si="26"/>
        <v>0</v>
      </c>
      <c r="P46" s="24">
        <f t="shared" si="26"/>
        <v>0</v>
      </c>
      <c r="Q46" s="24">
        <f t="shared" si="26"/>
        <v>0</v>
      </c>
      <c r="R46" s="24">
        <f t="shared" si="26"/>
        <v>0</v>
      </c>
      <c r="S46" s="24">
        <f t="shared" si="26"/>
        <v>0</v>
      </c>
      <c r="T46" s="24">
        <f t="shared" si="26"/>
        <v>0</v>
      </c>
      <c r="U46" s="24">
        <f t="shared" si="26"/>
        <v>0</v>
      </c>
      <c r="V46" s="24">
        <f t="shared" si="26"/>
        <v>0</v>
      </c>
      <c r="W46" s="24">
        <f t="shared" si="26"/>
        <v>0</v>
      </c>
      <c r="X46" s="24">
        <f t="shared" si="26"/>
        <v>0</v>
      </c>
      <c r="Y46" s="24">
        <f t="shared" si="26"/>
        <v>0</v>
      </c>
      <c r="Z46" s="24">
        <f t="shared" si="26"/>
        <v>0</v>
      </c>
      <c r="AA46" s="24">
        <f t="shared" si="26"/>
        <v>0</v>
      </c>
      <c r="AB46" s="24">
        <f t="shared" si="26"/>
        <v>0</v>
      </c>
      <c r="AC46" s="24">
        <f t="shared" si="26"/>
        <v>0</v>
      </c>
      <c r="AD46" s="24">
        <f t="shared" si="26"/>
        <v>6.75</v>
      </c>
      <c r="AE46" s="24">
        <f t="shared" si="26"/>
        <v>1.4</v>
      </c>
      <c r="AF46" s="24">
        <f t="shared" si="26"/>
        <v>0</v>
      </c>
      <c r="AG46" s="24">
        <f t="shared" si="26"/>
        <v>0</v>
      </c>
      <c r="AH46" s="24">
        <f t="shared" si="26"/>
        <v>0</v>
      </c>
      <c r="AI46" s="24">
        <f t="shared" si="26"/>
        <v>0</v>
      </c>
      <c r="AJ46" s="24">
        <f t="shared" ref="AJ46:BO46" si="27">AJ47+AJ52+AJ64+AJ73</f>
        <v>0</v>
      </c>
      <c r="AK46" s="24">
        <f t="shared" si="27"/>
        <v>0</v>
      </c>
      <c r="AL46" s="24">
        <f t="shared" si="27"/>
        <v>0</v>
      </c>
      <c r="AM46" s="24">
        <f t="shared" si="27"/>
        <v>0</v>
      </c>
      <c r="AN46" s="24">
        <f t="shared" si="27"/>
        <v>0</v>
      </c>
      <c r="AO46" s="24">
        <f t="shared" si="27"/>
        <v>0</v>
      </c>
      <c r="AP46" s="24">
        <f t="shared" si="27"/>
        <v>0</v>
      </c>
      <c r="AQ46" s="24">
        <f t="shared" si="27"/>
        <v>0</v>
      </c>
      <c r="AR46" s="24">
        <f t="shared" si="27"/>
        <v>0</v>
      </c>
      <c r="AS46" s="24">
        <f t="shared" si="27"/>
        <v>0</v>
      </c>
      <c r="AT46" s="24">
        <f t="shared" si="27"/>
        <v>0</v>
      </c>
      <c r="AU46" s="24">
        <f t="shared" si="27"/>
        <v>0</v>
      </c>
      <c r="AV46" s="24">
        <f t="shared" si="27"/>
        <v>0</v>
      </c>
      <c r="AW46" s="24">
        <f t="shared" si="27"/>
        <v>0</v>
      </c>
      <c r="AX46" s="24">
        <f t="shared" si="27"/>
        <v>0</v>
      </c>
      <c r="AY46" s="24">
        <f t="shared" si="27"/>
        <v>0</v>
      </c>
      <c r="AZ46" s="24">
        <f t="shared" si="27"/>
        <v>0</v>
      </c>
      <c r="BA46" s="24">
        <f t="shared" si="27"/>
        <v>0</v>
      </c>
      <c r="BB46" s="24">
        <f t="shared" si="27"/>
        <v>0</v>
      </c>
      <c r="BC46" s="24">
        <f t="shared" si="27"/>
        <v>0</v>
      </c>
      <c r="BD46" s="24">
        <f t="shared" si="27"/>
        <v>0</v>
      </c>
      <c r="BE46" s="24">
        <f t="shared" si="27"/>
        <v>0</v>
      </c>
      <c r="BF46" s="24">
        <f t="shared" si="27"/>
        <v>0</v>
      </c>
      <c r="BG46" s="24">
        <f t="shared" si="27"/>
        <v>0</v>
      </c>
      <c r="BH46" s="24">
        <f t="shared" si="27"/>
        <v>0</v>
      </c>
      <c r="BI46" s="24">
        <f t="shared" si="27"/>
        <v>0</v>
      </c>
      <c r="BJ46" s="24">
        <f t="shared" si="27"/>
        <v>0</v>
      </c>
      <c r="BK46" s="24">
        <f t="shared" si="27"/>
        <v>0</v>
      </c>
    </row>
    <row r="47" spans="1:63" ht="69.95" customHeight="1">
      <c r="A47" s="17" t="s">
        <v>42</v>
      </c>
      <c r="B47" s="7" t="s">
        <v>116</v>
      </c>
      <c r="C47" s="19" t="s">
        <v>201</v>
      </c>
      <c r="D47" s="24">
        <f>D48+D49</f>
        <v>0</v>
      </c>
      <c r="E47" s="24">
        <f t="shared" ref="E47:BE47" si="28">E48+E49</f>
        <v>0</v>
      </c>
      <c r="F47" s="24">
        <f t="shared" si="28"/>
        <v>0</v>
      </c>
      <c r="G47" s="24">
        <f t="shared" si="28"/>
        <v>0</v>
      </c>
      <c r="H47" s="24">
        <f t="shared" si="28"/>
        <v>0</v>
      </c>
      <c r="I47" s="24">
        <f t="shared" si="28"/>
        <v>0</v>
      </c>
      <c r="J47" s="24">
        <f t="shared" si="28"/>
        <v>0</v>
      </c>
      <c r="K47" s="24">
        <f t="shared" si="28"/>
        <v>0</v>
      </c>
      <c r="L47" s="24">
        <f t="shared" si="28"/>
        <v>0</v>
      </c>
      <c r="M47" s="24">
        <f t="shared" si="28"/>
        <v>0</v>
      </c>
      <c r="N47" s="24">
        <f t="shared" si="28"/>
        <v>0</v>
      </c>
      <c r="O47" s="24">
        <f t="shared" si="28"/>
        <v>0</v>
      </c>
      <c r="P47" s="24">
        <f t="shared" si="28"/>
        <v>0</v>
      </c>
      <c r="Q47" s="24">
        <f t="shared" si="28"/>
        <v>0</v>
      </c>
      <c r="R47" s="24">
        <f t="shared" si="28"/>
        <v>0</v>
      </c>
      <c r="S47" s="24">
        <f t="shared" si="28"/>
        <v>0</v>
      </c>
      <c r="T47" s="24">
        <f t="shared" si="28"/>
        <v>0</v>
      </c>
      <c r="U47" s="24">
        <f t="shared" si="28"/>
        <v>0</v>
      </c>
      <c r="V47" s="24">
        <f t="shared" si="28"/>
        <v>0</v>
      </c>
      <c r="W47" s="24">
        <f t="shared" si="28"/>
        <v>0</v>
      </c>
      <c r="X47" s="24">
        <f t="shared" si="28"/>
        <v>0</v>
      </c>
      <c r="Y47" s="24">
        <f t="shared" si="28"/>
        <v>0</v>
      </c>
      <c r="Z47" s="24">
        <f t="shared" si="28"/>
        <v>0</v>
      </c>
      <c r="AA47" s="24">
        <f t="shared" si="28"/>
        <v>0</v>
      </c>
      <c r="AB47" s="24">
        <f t="shared" si="28"/>
        <v>0</v>
      </c>
      <c r="AC47" s="24">
        <f t="shared" si="28"/>
        <v>0</v>
      </c>
      <c r="AD47" s="24">
        <f t="shared" si="28"/>
        <v>0</v>
      </c>
      <c r="AE47" s="24">
        <f t="shared" si="28"/>
        <v>0</v>
      </c>
      <c r="AF47" s="24">
        <f t="shared" si="28"/>
        <v>0</v>
      </c>
      <c r="AG47" s="24">
        <f t="shared" si="28"/>
        <v>0</v>
      </c>
      <c r="AH47" s="24">
        <f t="shared" si="28"/>
        <v>0</v>
      </c>
      <c r="AI47" s="24">
        <f t="shared" si="28"/>
        <v>0</v>
      </c>
      <c r="AJ47" s="24">
        <f t="shared" si="28"/>
        <v>0</v>
      </c>
      <c r="AK47" s="24">
        <f t="shared" si="28"/>
        <v>0</v>
      </c>
      <c r="AL47" s="24">
        <f t="shared" si="28"/>
        <v>0</v>
      </c>
      <c r="AM47" s="24">
        <f t="shared" si="28"/>
        <v>0</v>
      </c>
      <c r="AN47" s="24">
        <f t="shared" si="28"/>
        <v>0</v>
      </c>
      <c r="AO47" s="24">
        <f t="shared" si="28"/>
        <v>0</v>
      </c>
      <c r="AP47" s="24">
        <f t="shared" si="28"/>
        <v>0</v>
      </c>
      <c r="AQ47" s="24">
        <f t="shared" si="28"/>
        <v>0</v>
      </c>
      <c r="AR47" s="24">
        <f t="shared" si="28"/>
        <v>0</v>
      </c>
      <c r="AS47" s="24">
        <f t="shared" si="28"/>
        <v>0</v>
      </c>
      <c r="AT47" s="24">
        <f t="shared" si="28"/>
        <v>0</v>
      </c>
      <c r="AU47" s="24">
        <f t="shared" si="28"/>
        <v>0</v>
      </c>
      <c r="AV47" s="24">
        <f t="shared" si="28"/>
        <v>0</v>
      </c>
      <c r="AW47" s="24">
        <f t="shared" si="28"/>
        <v>0</v>
      </c>
      <c r="AX47" s="24">
        <f t="shared" si="28"/>
        <v>0</v>
      </c>
      <c r="AY47" s="24">
        <f t="shared" si="28"/>
        <v>0</v>
      </c>
      <c r="AZ47" s="24">
        <f t="shared" si="28"/>
        <v>0</v>
      </c>
      <c r="BA47" s="24">
        <f t="shared" si="28"/>
        <v>0</v>
      </c>
      <c r="BB47" s="24">
        <f t="shared" si="28"/>
        <v>0</v>
      </c>
      <c r="BC47" s="24">
        <f t="shared" si="28"/>
        <v>0</v>
      </c>
      <c r="BD47" s="24">
        <f t="shared" si="28"/>
        <v>0</v>
      </c>
      <c r="BE47" s="24">
        <f t="shared" si="28"/>
        <v>0</v>
      </c>
      <c r="BF47" s="24">
        <f t="shared" ref="BF47:BK47" si="29">BF48+BF49</f>
        <v>0</v>
      </c>
      <c r="BG47" s="24">
        <f t="shared" si="29"/>
        <v>0</v>
      </c>
      <c r="BH47" s="24">
        <f t="shared" si="29"/>
        <v>0</v>
      </c>
      <c r="BI47" s="24">
        <f t="shared" si="29"/>
        <v>0</v>
      </c>
      <c r="BJ47" s="24">
        <f t="shared" si="29"/>
        <v>0</v>
      </c>
      <c r="BK47" s="24">
        <f t="shared" si="29"/>
        <v>0</v>
      </c>
    </row>
    <row r="48" spans="1:63" ht="69.95" customHeight="1">
      <c r="A48" s="7" t="s">
        <v>53</v>
      </c>
      <c r="B48" s="7" t="s">
        <v>89</v>
      </c>
      <c r="C48" s="19" t="s">
        <v>201</v>
      </c>
      <c r="D48" s="24">
        <v>0</v>
      </c>
      <c r="E48" s="24">
        <v>0</v>
      </c>
      <c r="F48" s="24">
        <v>0</v>
      </c>
      <c r="G48" s="24">
        <v>0</v>
      </c>
      <c r="H48" s="24">
        <v>0</v>
      </c>
      <c r="I48" s="24">
        <v>0</v>
      </c>
      <c r="J48" s="24">
        <v>0</v>
      </c>
      <c r="K48" s="24">
        <v>0</v>
      </c>
      <c r="L48" s="24">
        <v>0</v>
      </c>
      <c r="M48" s="24">
        <v>0</v>
      </c>
      <c r="N48" s="24">
        <v>0</v>
      </c>
      <c r="O48" s="24">
        <v>0</v>
      </c>
      <c r="P48" s="24">
        <v>0</v>
      </c>
      <c r="Q48" s="24">
        <v>0</v>
      </c>
      <c r="R48" s="24">
        <v>0</v>
      </c>
      <c r="S48" s="24">
        <v>0</v>
      </c>
      <c r="T48" s="24">
        <v>0</v>
      </c>
      <c r="U48" s="24">
        <v>0</v>
      </c>
      <c r="V48" s="24">
        <v>0</v>
      </c>
      <c r="W48" s="24">
        <v>0</v>
      </c>
      <c r="X48" s="24">
        <v>0</v>
      </c>
      <c r="Y48" s="24">
        <v>0</v>
      </c>
      <c r="Z48" s="24">
        <v>0</v>
      </c>
      <c r="AA48" s="24">
        <v>0</v>
      </c>
      <c r="AB48" s="24">
        <v>0</v>
      </c>
      <c r="AC48" s="24">
        <v>0</v>
      </c>
      <c r="AD48" s="24">
        <v>0</v>
      </c>
      <c r="AE48" s="24">
        <v>0</v>
      </c>
      <c r="AF48" s="24">
        <v>0</v>
      </c>
      <c r="AG48" s="24">
        <v>0</v>
      </c>
      <c r="AH48" s="24">
        <v>0</v>
      </c>
      <c r="AI48" s="24">
        <v>0</v>
      </c>
      <c r="AJ48" s="24">
        <v>0</v>
      </c>
      <c r="AK48" s="24">
        <v>0</v>
      </c>
      <c r="AL48" s="24">
        <v>0</v>
      </c>
      <c r="AM48" s="24">
        <v>0</v>
      </c>
      <c r="AN48" s="24">
        <v>0</v>
      </c>
      <c r="AO48" s="24">
        <v>0</v>
      </c>
      <c r="AP48" s="24">
        <v>0</v>
      </c>
      <c r="AQ48" s="24">
        <v>0</v>
      </c>
      <c r="AR48" s="24">
        <v>0</v>
      </c>
      <c r="AS48" s="24">
        <v>0</v>
      </c>
      <c r="AT48" s="24">
        <v>0</v>
      </c>
      <c r="AU48" s="24">
        <v>0</v>
      </c>
      <c r="AV48" s="24">
        <v>0</v>
      </c>
      <c r="AW48" s="24">
        <v>0</v>
      </c>
      <c r="AX48" s="24">
        <v>0</v>
      </c>
      <c r="AY48" s="24">
        <v>0</v>
      </c>
      <c r="AZ48" s="24">
        <v>0</v>
      </c>
      <c r="BA48" s="24">
        <v>0</v>
      </c>
      <c r="BB48" s="24">
        <v>0</v>
      </c>
      <c r="BC48" s="24">
        <v>0</v>
      </c>
      <c r="BD48" s="24">
        <v>0</v>
      </c>
      <c r="BE48" s="24">
        <v>0</v>
      </c>
      <c r="BF48" s="24">
        <v>0</v>
      </c>
      <c r="BG48" s="24">
        <v>0</v>
      </c>
      <c r="BH48" s="24">
        <v>0</v>
      </c>
      <c r="BI48" s="24">
        <v>0</v>
      </c>
      <c r="BJ48" s="24">
        <v>0</v>
      </c>
      <c r="BK48" s="24">
        <v>0</v>
      </c>
    </row>
    <row r="49" spans="1:64" ht="69.95" customHeight="1">
      <c r="A49" s="7" t="s">
        <v>54</v>
      </c>
      <c r="B49" s="7" t="s">
        <v>90</v>
      </c>
      <c r="C49" s="19" t="s">
        <v>201</v>
      </c>
      <c r="D49" s="24">
        <f>D50+D51</f>
        <v>0</v>
      </c>
      <c r="E49" s="24">
        <f t="shared" ref="E49:BK49" si="30">E50+E51</f>
        <v>0</v>
      </c>
      <c r="F49" s="24">
        <f t="shared" si="30"/>
        <v>0</v>
      </c>
      <c r="G49" s="24">
        <f t="shared" si="30"/>
        <v>0</v>
      </c>
      <c r="H49" s="24">
        <f t="shared" si="30"/>
        <v>0</v>
      </c>
      <c r="I49" s="24">
        <f t="shared" si="30"/>
        <v>0</v>
      </c>
      <c r="J49" s="24">
        <f t="shared" si="30"/>
        <v>0</v>
      </c>
      <c r="K49" s="24">
        <f t="shared" si="30"/>
        <v>0</v>
      </c>
      <c r="L49" s="24">
        <f t="shared" si="30"/>
        <v>0</v>
      </c>
      <c r="M49" s="24">
        <f t="shared" si="30"/>
        <v>0</v>
      </c>
      <c r="N49" s="24">
        <f t="shared" si="30"/>
        <v>0</v>
      </c>
      <c r="O49" s="24">
        <f t="shared" si="30"/>
        <v>0</v>
      </c>
      <c r="P49" s="24">
        <f t="shared" si="30"/>
        <v>0</v>
      </c>
      <c r="Q49" s="24">
        <f t="shared" si="30"/>
        <v>0</v>
      </c>
      <c r="R49" s="24">
        <f t="shared" si="30"/>
        <v>0</v>
      </c>
      <c r="S49" s="24">
        <f t="shared" si="30"/>
        <v>0</v>
      </c>
      <c r="T49" s="24">
        <f t="shared" si="30"/>
        <v>0</v>
      </c>
      <c r="U49" s="24">
        <f t="shared" si="30"/>
        <v>0</v>
      </c>
      <c r="V49" s="24">
        <f t="shared" si="30"/>
        <v>0</v>
      </c>
      <c r="W49" s="24">
        <f t="shared" si="30"/>
        <v>0</v>
      </c>
      <c r="X49" s="24">
        <f t="shared" si="30"/>
        <v>0</v>
      </c>
      <c r="Y49" s="24">
        <f t="shared" si="30"/>
        <v>0</v>
      </c>
      <c r="Z49" s="24">
        <f t="shared" si="30"/>
        <v>0</v>
      </c>
      <c r="AA49" s="24">
        <f t="shared" si="30"/>
        <v>0</v>
      </c>
      <c r="AB49" s="24">
        <f t="shared" si="30"/>
        <v>0</v>
      </c>
      <c r="AC49" s="24">
        <f t="shared" si="30"/>
        <v>0</v>
      </c>
      <c r="AD49" s="24">
        <f t="shared" si="30"/>
        <v>0</v>
      </c>
      <c r="AE49" s="24">
        <f t="shared" si="30"/>
        <v>0</v>
      </c>
      <c r="AF49" s="24">
        <f t="shared" si="30"/>
        <v>0</v>
      </c>
      <c r="AG49" s="24">
        <f t="shared" si="30"/>
        <v>0</v>
      </c>
      <c r="AH49" s="24">
        <f t="shared" si="30"/>
        <v>0</v>
      </c>
      <c r="AI49" s="24">
        <f t="shared" si="30"/>
        <v>0</v>
      </c>
      <c r="AJ49" s="24">
        <f t="shared" si="30"/>
        <v>0</v>
      </c>
      <c r="AK49" s="24">
        <f t="shared" si="30"/>
        <v>0</v>
      </c>
      <c r="AL49" s="24">
        <f t="shared" si="30"/>
        <v>0</v>
      </c>
      <c r="AM49" s="24">
        <f t="shared" si="30"/>
        <v>0</v>
      </c>
      <c r="AN49" s="24">
        <f t="shared" si="30"/>
        <v>0</v>
      </c>
      <c r="AO49" s="24">
        <f t="shared" si="30"/>
        <v>0</v>
      </c>
      <c r="AP49" s="24">
        <f t="shared" si="30"/>
        <v>0</v>
      </c>
      <c r="AQ49" s="24">
        <f t="shared" si="30"/>
        <v>0</v>
      </c>
      <c r="AR49" s="24">
        <f t="shared" si="30"/>
        <v>0</v>
      </c>
      <c r="AS49" s="24">
        <f t="shared" si="30"/>
        <v>0</v>
      </c>
      <c r="AT49" s="24">
        <f t="shared" si="30"/>
        <v>0</v>
      </c>
      <c r="AU49" s="24">
        <f t="shared" si="30"/>
        <v>0</v>
      </c>
      <c r="AV49" s="24">
        <f t="shared" si="30"/>
        <v>0</v>
      </c>
      <c r="AW49" s="24">
        <f t="shared" si="30"/>
        <v>0</v>
      </c>
      <c r="AX49" s="24">
        <f t="shared" si="30"/>
        <v>0</v>
      </c>
      <c r="AY49" s="24">
        <f t="shared" si="30"/>
        <v>0</v>
      </c>
      <c r="AZ49" s="24">
        <f t="shared" si="30"/>
        <v>0</v>
      </c>
      <c r="BA49" s="24">
        <f t="shared" si="30"/>
        <v>0</v>
      </c>
      <c r="BB49" s="24">
        <f t="shared" si="30"/>
        <v>0</v>
      </c>
      <c r="BC49" s="24">
        <f t="shared" si="30"/>
        <v>0</v>
      </c>
      <c r="BD49" s="24">
        <f t="shared" si="30"/>
        <v>0</v>
      </c>
      <c r="BE49" s="24">
        <f t="shared" si="30"/>
        <v>0</v>
      </c>
      <c r="BF49" s="24">
        <f t="shared" si="30"/>
        <v>0</v>
      </c>
      <c r="BG49" s="24">
        <f t="shared" si="30"/>
        <v>0</v>
      </c>
      <c r="BH49" s="24">
        <f t="shared" si="30"/>
        <v>0</v>
      </c>
      <c r="BI49" s="24">
        <f t="shared" si="30"/>
        <v>0</v>
      </c>
      <c r="BJ49" s="24">
        <f t="shared" si="30"/>
        <v>0</v>
      </c>
      <c r="BK49" s="24">
        <f t="shared" si="30"/>
        <v>0</v>
      </c>
    </row>
    <row r="50" spans="1:64" ht="69.95" customHeight="1">
      <c r="A50" s="7" t="s">
        <v>54</v>
      </c>
      <c r="B50" s="7" t="s">
        <v>206</v>
      </c>
      <c r="C50" s="19" t="s">
        <v>207</v>
      </c>
      <c r="D50" s="24">
        <v>0</v>
      </c>
      <c r="E50" s="24">
        <v>0</v>
      </c>
      <c r="F50" s="24">
        <v>0</v>
      </c>
      <c r="G50" s="24">
        <v>0</v>
      </c>
      <c r="H50" s="24">
        <v>0</v>
      </c>
      <c r="I50" s="24">
        <v>0</v>
      </c>
      <c r="J50" s="24">
        <v>0</v>
      </c>
      <c r="K50" s="24">
        <v>0</v>
      </c>
      <c r="L50" s="24">
        <v>0</v>
      </c>
      <c r="M50" s="24">
        <v>0</v>
      </c>
      <c r="N50" s="24">
        <v>0</v>
      </c>
      <c r="O50" s="24">
        <v>0</v>
      </c>
      <c r="P50" s="24">
        <v>0</v>
      </c>
      <c r="Q50" s="24">
        <v>0</v>
      </c>
      <c r="R50" s="24">
        <v>0</v>
      </c>
      <c r="S50" s="24">
        <v>0</v>
      </c>
      <c r="T50" s="24">
        <v>0</v>
      </c>
      <c r="U50" s="24">
        <v>0</v>
      </c>
      <c r="V50" s="24">
        <v>0</v>
      </c>
      <c r="W50" s="24">
        <v>0</v>
      </c>
      <c r="X50" s="24">
        <v>0</v>
      </c>
      <c r="Y50" s="24">
        <v>0</v>
      </c>
      <c r="Z50" s="24">
        <v>0</v>
      </c>
      <c r="AA50" s="24">
        <v>0</v>
      </c>
      <c r="AB50" s="24">
        <v>0</v>
      </c>
      <c r="AC50" s="24">
        <v>0</v>
      </c>
      <c r="AD50" s="24">
        <v>0</v>
      </c>
      <c r="AE50" s="24">
        <v>0</v>
      </c>
      <c r="AF50" s="24">
        <v>0</v>
      </c>
      <c r="AG50" s="24">
        <v>0</v>
      </c>
      <c r="AH50" s="24">
        <v>0</v>
      </c>
      <c r="AI50" s="24">
        <v>0</v>
      </c>
      <c r="AJ50" s="24">
        <v>0</v>
      </c>
      <c r="AK50" s="24">
        <v>0</v>
      </c>
      <c r="AL50" s="24">
        <v>0</v>
      </c>
      <c r="AM50" s="24">
        <v>0</v>
      </c>
      <c r="AN50" s="24">
        <v>0</v>
      </c>
      <c r="AO50" s="24">
        <v>0</v>
      </c>
      <c r="AP50" s="24">
        <v>0</v>
      </c>
      <c r="AQ50" s="24">
        <v>0</v>
      </c>
      <c r="AR50" s="24">
        <v>0</v>
      </c>
      <c r="AS50" s="24">
        <v>0</v>
      </c>
      <c r="AT50" s="24">
        <v>0</v>
      </c>
      <c r="AU50" s="24">
        <v>0</v>
      </c>
      <c r="AV50" s="24">
        <v>0</v>
      </c>
      <c r="AW50" s="24">
        <v>0</v>
      </c>
      <c r="AX50" s="24">
        <v>0</v>
      </c>
      <c r="AY50" s="24">
        <v>0</v>
      </c>
      <c r="AZ50" s="24">
        <v>0</v>
      </c>
      <c r="BA50" s="24">
        <v>0</v>
      </c>
      <c r="BB50" s="24">
        <v>0</v>
      </c>
      <c r="BC50" s="24">
        <v>0</v>
      </c>
      <c r="BD50" s="24">
        <v>0</v>
      </c>
      <c r="BE50" s="24">
        <v>0</v>
      </c>
      <c r="BF50" s="24">
        <v>0</v>
      </c>
      <c r="BG50" s="24">
        <v>0</v>
      </c>
      <c r="BH50" s="24">
        <v>0</v>
      </c>
      <c r="BI50" s="24">
        <v>0</v>
      </c>
      <c r="BJ50" s="24">
        <v>0</v>
      </c>
      <c r="BK50" s="24">
        <v>0</v>
      </c>
    </row>
    <row r="51" spans="1:64" ht="69.95" customHeight="1">
      <c r="A51" s="7" t="s">
        <v>54</v>
      </c>
      <c r="B51" s="7" t="s">
        <v>208</v>
      </c>
      <c r="C51" s="19" t="s">
        <v>209</v>
      </c>
      <c r="D51" s="24">
        <v>0</v>
      </c>
      <c r="E51" s="24">
        <v>0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>
        <v>0</v>
      </c>
      <c r="O51" s="24">
        <v>0</v>
      </c>
      <c r="P51" s="24">
        <v>0</v>
      </c>
      <c r="Q51" s="24">
        <v>0</v>
      </c>
      <c r="R51" s="24">
        <v>0</v>
      </c>
      <c r="S51" s="24">
        <v>0</v>
      </c>
      <c r="T51" s="24">
        <v>0</v>
      </c>
      <c r="U51" s="24">
        <v>0</v>
      </c>
      <c r="V51" s="24">
        <v>0</v>
      </c>
      <c r="W51" s="24">
        <v>0</v>
      </c>
      <c r="X51" s="24">
        <v>0</v>
      </c>
      <c r="Y51" s="24">
        <v>0</v>
      </c>
      <c r="Z51" s="24">
        <v>0</v>
      </c>
      <c r="AA51" s="24">
        <v>0</v>
      </c>
      <c r="AB51" s="24">
        <v>0</v>
      </c>
      <c r="AC51" s="24">
        <v>0</v>
      </c>
      <c r="AD51" s="24">
        <v>0</v>
      </c>
      <c r="AE51" s="24">
        <v>0</v>
      </c>
      <c r="AF51" s="24">
        <v>0</v>
      </c>
      <c r="AG51" s="24">
        <v>0</v>
      </c>
      <c r="AH51" s="24">
        <v>0</v>
      </c>
      <c r="AI51" s="24">
        <v>0</v>
      </c>
      <c r="AJ51" s="24">
        <v>0</v>
      </c>
      <c r="AK51" s="24">
        <v>0</v>
      </c>
      <c r="AL51" s="24">
        <v>0</v>
      </c>
      <c r="AM51" s="24">
        <v>0</v>
      </c>
      <c r="AN51" s="24">
        <v>0</v>
      </c>
      <c r="AO51" s="24">
        <v>0</v>
      </c>
      <c r="AP51" s="24">
        <v>0</v>
      </c>
      <c r="AQ51" s="24">
        <v>0</v>
      </c>
      <c r="AR51" s="24">
        <v>0</v>
      </c>
      <c r="AS51" s="24">
        <v>0</v>
      </c>
      <c r="AT51" s="24">
        <v>0</v>
      </c>
      <c r="AU51" s="24">
        <v>0</v>
      </c>
      <c r="AV51" s="24">
        <v>0</v>
      </c>
      <c r="AW51" s="24">
        <v>0</v>
      </c>
      <c r="AX51" s="24">
        <v>0</v>
      </c>
      <c r="AY51" s="24">
        <v>0</v>
      </c>
      <c r="AZ51" s="24">
        <v>0</v>
      </c>
      <c r="BA51" s="24">
        <v>0</v>
      </c>
      <c r="BB51" s="24">
        <v>0</v>
      </c>
      <c r="BC51" s="24">
        <v>0</v>
      </c>
      <c r="BD51" s="24">
        <v>0</v>
      </c>
      <c r="BE51" s="24">
        <v>0</v>
      </c>
      <c r="BF51" s="24">
        <v>0</v>
      </c>
      <c r="BG51" s="24">
        <v>0</v>
      </c>
      <c r="BH51" s="24">
        <v>0</v>
      </c>
      <c r="BI51" s="24">
        <v>0</v>
      </c>
      <c r="BJ51" s="24">
        <v>0</v>
      </c>
      <c r="BK51" s="24">
        <v>0</v>
      </c>
    </row>
    <row r="52" spans="1:64" ht="69.95" customHeight="1">
      <c r="A52" s="17" t="s">
        <v>43</v>
      </c>
      <c r="B52" s="7" t="s">
        <v>91</v>
      </c>
      <c r="C52" s="19" t="s">
        <v>201</v>
      </c>
      <c r="D52" s="24">
        <f t="shared" ref="D52:H52" si="31">D53+D54</f>
        <v>0</v>
      </c>
      <c r="E52" s="24">
        <f t="shared" si="31"/>
        <v>0</v>
      </c>
      <c r="F52" s="24">
        <f t="shared" si="31"/>
        <v>0</v>
      </c>
      <c r="G52" s="24">
        <f t="shared" si="31"/>
        <v>0</v>
      </c>
      <c r="H52" s="24">
        <f t="shared" si="31"/>
        <v>0</v>
      </c>
      <c r="I52" s="24">
        <f>I53+I54</f>
        <v>0</v>
      </c>
      <c r="J52" s="24">
        <f t="shared" ref="J52:BK52" si="32">J53+J54</f>
        <v>0</v>
      </c>
      <c r="K52" s="24">
        <f t="shared" si="32"/>
        <v>0</v>
      </c>
      <c r="L52" s="24">
        <f t="shared" si="32"/>
        <v>0</v>
      </c>
      <c r="M52" s="24">
        <f t="shared" si="32"/>
        <v>0</v>
      </c>
      <c r="N52" s="24">
        <f t="shared" si="32"/>
        <v>0</v>
      </c>
      <c r="O52" s="24">
        <f t="shared" si="32"/>
        <v>0</v>
      </c>
      <c r="P52" s="24">
        <f t="shared" si="32"/>
        <v>0</v>
      </c>
      <c r="Q52" s="24">
        <f t="shared" si="32"/>
        <v>0</v>
      </c>
      <c r="R52" s="24">
        <f t="shared" si="32"/>
        <v>0</v>
      </c>
      <c r="S52" s="24">
        <f t="shared" si="32"/>
        <v>0</v>
      </c>
      <c r="T52" s="24">
        <f t="shared" si="32"/>
        <v>0</v>
      </c>
      <c r="U52" s="24">
        <f t="shared" si="32"/>
        <v>0</v>
      </c>
      <c r="V52" s="24">
        <f t="shared" si="32"/>
        <v>0</v>
      </c>
      <c r="W52" s="24">
        <f t="shared" si="32"/>
        <v>0</v>
      </c>
      <c r="X52" s="24">
        <f t="shared" si="32"/>
        <v>0</v>
      </c>
      <c r="Y52" s="24">
        <f t="shared" si="32"/>
        <v>0</v>
      </c>
      <c r="Z52" s="24">
        <f t="shared" si="32"/>
        <v>0</v>
      </c>
      <c r="AA52" s="24">
        <f t="shared" si="32"/>
        <v>0</v>
      </c>
      <c r="AB52" s="24">
        <f t="shared" si="32"/>
        <v>0</v>
      </c>
      <c r="AC52" s="24">
        <f t="shared" si="32"/>
        <v>0</v>
      </c>
      <c r="AD52" s="24">
        <f t="shared" si="32"/>
        <v>6.75</v>
      </c>
      <c r="AE52" s="24">
        <f t="shared" si="32"/>
        <v>1.4</v>
      </c>
      <c r="AF52" s="24">
        <f t="shared" si="32"/>
        <v>0</v>
      </c>
      <c r="AG52" s="24">
        <f t="shared" si="32"/>
        <v>0</v>
      </c>
      <c r="AH52" s="24">
        <f t="shared" si="32"/>
        <v>0</v>
      </c>
      <c r="AI52" s="24">
        <f t="shared" si="32"/>
        <v>0</v>
      </c>
      <c r="AJ52" s="24">
        <f t="shared" si="32"/>
        <v>0</v>
      </c>
      <c r="AK52" s="24">
        <f t="shared" si="32"/>
        <v>0</v>
      </c>
      <c r="AL52" s="24">
        <f t="shared" si="32"/>
        <v>0</v>
      </c>
      <c r="AM52" s="24">
        <f t="shared" si="32"/>
        <v>0</v>
      </c>
      <c r="AN52" s="24">
        <f t="shared" si="32"/>
        <v>0</v>
      </c>
      <c r="AO52" s="24">
        <f t="shared" si="32"/>
        <v>0</v>
      </c>
      <c r="AP52" s="24">
        <f t="shared" si="32"/>
        <v>0</v>
      </c>
      <c r="AQ52" s="24">
        <f t="shared" si="32"/>
        <v>0</v>
      </c>
      <c r="AR52" s="24">
        <f t="shared" si="32"/>
        <v>0</v>
      </c>
      <c r="AS52" s="24">
        <f t="shared" si="32"/>
        <v>0</v>
      </c>
      <c r="AT52" s="24">
        <f t="shared" si="32"/>
        <v>0</v>
      </c>
      <c r="AU52" s="24">
        <f t="shared" si="32"/>
        <v>0</v>
      </c>
      <c r="AV52" s="24">
        <f t="shared" si="32"/>
        <v>0</v>
      </c>
      <c r="AW52" s="24">
        <f t="shared" si="32"/>
        <v>0</v>
      </c>
      <c r="AX52" s="24">
        <f t="shared" si="32"/>
        <v>0</v>
      </c>
      <c r="AY52" s="24">
        <f t="shared" si="32"/>
        <v>0</v>
      </c>
      <c r="AZ52" s="24">
        <f t="shared" si="32"/>
        <v>0</v>
      </c>
      <c r="BA52" s="24">
        <f t="shared" si="32"/>
        <v>0</v>
      </c>
      <c r="BB52" s="24">
        <f t="shared" si="32"/>
        <v>0</v>
      </c>
      <c r="BC52" s="24">
        <f t="shared" si="32"/>
        <v>0</v>
      </c>
      <c r="BD52" s="24">
        <f t="shared" si="32"/>
        <v>0</v>
      </c>
      <c r="BE52" s="24">
        <f t="shared" si="32"/>
        <v>0</v>
      </c>
      <c r="BF52" s="24">
        <f t="shared" si="32"/>
        <v>0</v>
      </c>
      <c r="BG52" s="24">
        <f t="shared" si="32"/>
        <v>0</v>
      </c>
      <c r="BH52" s="24">
        <f t="shared" si="32"/>
        <v>0</v>
      </c>
      <c r="BI52" s="24">
        <f t="shared" si="32"/>
        <v>0</v>
      </c>
      <c r="BJ52" s="24">
        <f t="shared" si="32"/>
        <v>0</v>
      </c>
      <c r="BK52" s="24">
        <f t="shared" si="32"/>
        <v>0</v>
      </c>
    </row>
    <row r="53" spans="1:64" ht="69.95" customHeight="1">
      <c r="A53" s="7" t="s">
        <v>55</v>
      </c>
      <c r="B53" s="7" t="s">
        <v>92</v>
      </c>
      <c r="C53" s="19" t="s">
        <v>201</v>
      </c>
      <c r="D53" s="24">
        <v>0</v>
      </c>
      <c r="E53" s="24">
        <v>0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>
        <v>0</v>
      </c>
      <c r="O53" s="24">
        <v>0</v>
      </c>
      <c r="P53" s="24">
        <v>0</v>
      </c>
      <c r="Q53" s="24">
        <v>0</v>
      </c>
      <c r="R53" s="24">
        <v>0</v>
      </c>
      <c r="S53" s="24">
        <v>0</v>
      </c>
      <c r="T53" s="24">
        <v>0</v>
      </c>
      <c r="U53" s="24">
        <v>0</v>
      </c>
      <c r="V53" s="24">
        <v>0</v>
      </c>
      <c r="W53" s="24">
        <v>0</v>
      </c>
      <c r="X53" s="24">
        <v>0</v>
      </c>
      <c r="Y53" s="24">
        <v>0</v>
      </c>
      <c r="Z53" s="24">
        <v>0</v>
      </c>
      <c r="AA53" s="24">
        <v>0</v>
      </c>
      <c r="AB53" s="24">
        <v>0</v>
      </c>
      <c r="AC53" s="24">
        <v>0</v>
      </c>
      <c r="AD53" s="24">
        <v>0</v>
      </c>
      <c r="AE53" s="24">
        <v>0</v>
      </c>
      <c r="AF53" s="24">
        <v>0</v>
      </c>
      <c r="AG53" s="24">
        <v>0</v>
      </c>
      <c r="AH53" s="24">
        <v>0</v>
      </c>
      <c r="AI53" s="24">
        <v>0</v>
      </c>
      <c r="AJ53" s="24">
        <v>0</v>
      </c>
      <c r="AK53" s="24">
        <v>0</v>
      </c>
      <c r="AL53" s="24">
        <v>0</v>
      </c>
      <c r="AM53" s="24">
        <v>0</v>
      </c>
      <c r="AN53" s="24">
        <v>0</v>
      </c>
      <c r="AO53" s="24">
        <v>0</v>
      </c>
      <c r="AP53" s="24">
        <v>0</v>
      </c>
      <c r="AQ53" s="24">
        <v>0</v>
      </c>
      <c r="AR53" s="24">
        <v>0</v>
      </c>
      <c r="AS53" s="24">
        <v>0</v>
      </c>
      <c r="AT53" s="24">
        <v>0</v>
      </c>
      <c r="AU53" s="24">
        <v>0</v>
      </c>
      <c r="AV53" s="24">
        <v>0</v>
      </c>
      <c r="AW53" s="24">
        <v>0</v>
      </c>
      <c r="AX53" s="24">
        <v>0</v>
      </c>
      <c r="AY53" s="24">
        <v>0</v>
      </c>
      <c r="AZ53" s="24">
        <v>0</v>
      </c>
      <c r="BA53" s="24">
        <v>0</v>
      </c>
      <c r="BB53" s="24">
        <v>0</v>
      </c>
      <c r="BC53" s="24">
        <v>0</v>
      </c>
      <c r="BD53" s="24">
        <v>0</v>
      </c>
      <c r="BE53" s="24">
        <v>0</v>
      </c>
      <c r="BF53" s="24">
        <v>0</v>
      </c>
      <c r="BG53" s="24">
        <v>0</v>
      </c>
      <c r="BH53" s="24">
        <v>0</v>
      </c>
      <c r="BI53" s="24">
        <v>0</v>
      </c>
      <c r="BJ53" s="24">
        <v>0</v>
      </c>
      <c r="BK53" s="24">
        <v>0</v>
      </c>
    </row>
    <row r="54" spans="1:64" s="12" customFormat="1" ht="69.95" customHeight="1">
      <c r="A54" s="7" t="s">
        <v>56</v>
      </c>
      <c r="B54" s="7" t="s">
        <v>93</v>
      </c>
      <c r="C54" s="19" t="s">
        <v>201</v>
      </c>
      <c r="D54" s="24">
        <f>SUM(D55:D63)</f>
        <v>0</v>
      </c>
      <c r="E54" s="24">
        <f t="shared" ref="E54:BK54" si="33">SUM(E55:E63)</f>
        <v>0</v>
      </c>
      <c r="F54" s="24">
        <f t="shared" si="33"/>
        <v>0</v>
      </c>
      <c r="G54" s="24">
        <f t="shared" si="33"/>
        <v>0</v>
      </c>
      <c r="H54" s="24">
        <f t="shared" si="33"/>
        <v>0</v>
      </c>
      <c r="I54" s="24">
        <f t="shared" si="33"/>
        <v>0</v>
      </c>
      <c r="J54" s="24">
        <f t="shared" si="33"/>
        <v>0</v>
      </c>
      <c r="K54" s="24">
        <f t="shared" si="33"/>
        <v>0</v>
      </c>
      <c r="L54" s="24">
        <f t="shared" si="33"/>
        <v>0</v>
      </c>
      <c r="M54" s="24">
        <f t="shared" si="33"/>
        <v>0</v>
      </c>
      <c r="N54" s="24">
        <f t="shared" si="33"/>
        <v>0</v>
      </c>
      <c r="O54" s="24">
        <f t="shared" si="33"/>
        <v>0</v>
      </c>
      <c r="P54" s="24">
        <f t="shared" si="33"/>
        <v>0</v>
      </c>
      <c r="Q54" s="24">
        <f t="shared" si="33"/>
        <v>0</v>
      </c>
      <c r="R54" s="24">
        <f t="shared" si="33"/>
        <v>0</v>
      </c>
      <c r="S54" s="24">
        <f t="shared" si="33"/>
        <v>0</v>
      </c>
      <c r="T54" s="24">
        <f t="shared" si="33"/>
        <v>0</v>
      </c>
      <c r="U54" s="24">
        <f t="shared" si="33"/>
        <v>0</v>
      </c>
      <c r="V54" s="24">
        <f t="shared" si="33"/>
        <v>0</v>
      </c>
      <c r="W54" s="24">
        <f t="shared" si="33"/>
        <v>0</v>
      </c>
      <c r="X54" s="24">
        <f t="shared" si="33"/>
        <v>0</v>
      </c>
      <c r="Y54" s="24">
        <f t="shared" si="33"/>
        <v>0</v>
      </c>
      <c r="Z54" s="24">
        <f t="shared" si="33"/>
        <v>0</v>
      </c>
      <c r="AA54" s="24">
        <f t="shared" si="33"/>
        <v>0</v>
      </c>
      <c r="AB54" s="24">
        <f t="shared" si="33"/>
        <v>0</v>
      </c>
      <c r="AC54" s="24">
        <f t="shared" si="33"/>
        <v>0</v>
      </c>
      <c r="AD54" s="24">
        <f t="shared" si="33"/>
        <v>6.75</v>
      </c>
      <c r="AE54" s="24">
        <f t="shared" si="33"/>
        <v>1.4</v>
      </c>
      <c r="AF54" s="24">
        <f t="shared" si="33"/>
        <v>0</v>
      </c>
      <c r="AG54" s="24">
        <f t="shared" si="33"/>
        <v>0</v>
      </c>
      <c r="AH54" s="24">
        <f t="shared" si="33"/>
        <v>0</v>
      </c>
      <c r="AI54" s="24">
        <f t="shared" si="33"/>
        <v>0</v>
      </c>
      <c r="AJ54" s="24">
        <f t="shared" si="33"/>
        <v>0</v>
      </c>
      <c r="AK54" s="24">
        <f t="shared" si="33"/>
        <v>0</v>
      </c>
      <c r="AL54" s="24">
        <f t="shared" si="33"/>
        <v>0</v>
      </c>
      <c r="AM54" s="24">
        <f t="shared" si="33"/>
        <v>0</v>
      </c>
      <c r="AN54" s="24">
        <f t="shared" si="33"/>
        <v>0</v>
      </c>
      <c r="AO54" s="24">
        <f t="shared" si="33"/>
        <v>0</v>
      </c>
      <c r="AP54" s="24">
        <f t="shared" si="33"/>
        <v>0</v>
      </c>
      <c r="AQ54" s="24">
        <f t="shared" si="33"/>
        <v>0</v>
      </c>
      <c r="AR54" s="24">
        <f t="shared" si="33"/>
        <v>0</v>
      </c>
      <c r="AS54" s="24">
        <f t="shared" si="33"/>
        <v>0</v>
      </c>
      <c r="AT54" s="24">
        <f t="shared" si="33"/>
        <v>0</v>
      </c>
      <c r="AU54" s="24">
        <f t="shared" si="33"/>
        <v>0</v>
      </c>
      <c r="AV54" s="24">
        <f t="shared" si="33"/>
        <v>0</v>
      </c>
      <c r="AW54" s="24">
        <f t="shared" si="33"/>
        <v>0</v>
      </c>
      <c r="AX54" s="24">
        <f t="shared" si="33"/>
        <v>0</v>
      </c>
      <c r="AY54" s="24">
        <f t="shared" si="33"/>
        <v>0</v>
      </c>
      <c r="AZ54" s="24">
        <f t="shared" si="33"/>
        <v>0</v>
      </c>
      <c r="BA54" s="24">
        <f t="shared" si="33"/>
        <v>0</v>
      </c>
      <c r="BB54" s="24">
        <f t="shared" si="33"/>
        <v>0</v>
      </c>
      <c r="BC54" s="24">
        <f t="shared" si="33"/>
        <v>0</v>
      </c>
      <c r="BD54" s="24">
        <f t="shared" si="33"/>
        <v>0</v>
      </c>
      <c r="BE54" s="24">
        <f t="shared" si="33"/>
        <v>0</v>
      </c>
      <c r="BF54" s="24">
        <f t="shared" si="33"/>
        <v>0</v>
      </c>
      <c r="BG54" s="24">
        <f t="shared" si="33"/>
        <v>0</v>
      </c>
      <c r="BH54" s="24">
        <f t="shared" si="33"/>
        <v>0</v>
      </c>
      <c r="BI54" s="24">
        <f t="shared" si="33"/>
        <v>0</v>
      </c>
      <c r="BJ54" s="24">
        <f t="shared" si="33"/>
        <v>0</v>
      </c>
      <c r="BK54" s="24">
        <f t="shared" si="33"/>
        <v>0</v>
      </c>
      <c r="BL54" s="11"/>
    </row>
    <row r="55" spans="1:64" s="36" customFormat="1" ht="69.95" customHeight="1">
      <c r="A55" s="32" t="s">
        <v>56</v>
      </c>
      <c r="B55" s="32" t="s">
        <v>199</v>
      </c>
      <c r="C55" s="33" t="s">
        <v>200</v>
      </c>
      <c r="D55" s="34">
        <v>0</v>
      </c>
      <c r="E55" s="34">
        <v>0</v>
      </c>
      <c r="F55" s="34">
        <v>0</v>
      </c>
      <c r="G55" s="34">
        <v>0</v>
      </c>
      <c r="H55" s="34">
        <v>0</v>
      </c>
      <c r="I55" s="34">
        <v>0</v>
      </c>
      <c r="J55" s="34">
        <v>0</v>
      </c>
      <c r="K55" s="34">
        <v>0</v>
      </c>
      <c r="L55" s="34">
        <v>0</v>
      </c>
      <c r="M55" s="34">
        <v>0</v>
      </c>
      <c r="N55" s="34">
        <v>0</v>
      </c>
      <c r="O55" s="34">
        <v>0</v>
      </c>
      <c r="P55" s="34">
        <v>0</v>
      </c>
      <c r="Q55" s="34">
        <v>0</v>
      </c>
      <c r="R55" s="34">
        <v>0</v>
      </c>
      <c r="S55" s="34">
        <v>0</v>
      </c>
      <c r="T55" s="34">
        <v>0</v>
      </c>
      <c r="U55" s="34">
        <v>0</v>
      </c>
      <c r="V55" s="34">
        <v>0</v>
      </c>
      <c r="W55" s="34">
        <v>0</v>
      </c>
      <c r="X55" s="34">
        <v>0</v>
      </c>
      <c r="Y55" s="34">
        <v>0</v>
      </c>
      <c r="Z55" s="34">
        <v>0</v>
      </c>
      <c r="AA55" s="34">
        <v>0</v>
      </c>
      <c r="AB55" s="34">
        <v>0</v>
      </c>
      <c r="AC55" s="34">
        <v>0</v>
      </c>
      <c r="AD55" s="34">
        <v>0</v>
      </c>
      <c r="AE55" s="34">
        <v>0</v>
      </c>
      <c r="AF55" s="34">
        <v>0</v>
      </c>
      <c r="AG55" s="34">
        <v>0</v>
      </c>
      <c r="AH55" s="34">
        <v>0</v>
      </c>
      <c r="AI55" s="34">
        <v>0</v>
      </c>
      <c r="AJ55" s="34">
        <v>0</v>
      </c>
      <c r="AK55" s="34">
        <v>0</v>
      </c>
      <c r="AL55" s="34">
        <v>0</v>
      </c>
      <c r="AM55" s="34">
        <v>0</v>
      </c>
      <c r="AN55" s="34">
        <v>0</v>
      </c>
      <c r="AO55" s="34">
        <v>0</v>
      </c>
      <c r="AP55" s="34">
        <v>0</v>
      </c>
      <c r="AQ55" s="34">
        <v>0</v>
      </c>
      <c r="AR55" s="34">
        <v>0</v>
      </c>
      <c r="AS55" s="34">
        <v>0</v>
      </c>
      <c r="AT55" s="34">
        <v>0</v>
      </c>
      <c r="AU55" s="34">
        <v>0</v>
      </c>
      <c r="AV55" s="34">
        <v>0</v>
      </c>
      <c r="AW55" s="34">
        <v>0</v>
      </c>
      <c r="AX55" s="34">
        <v>0</v>
      </c>
      <c r="AY55" s="34">
        <v>0</v>
      </c>
      <c r="AZ55" s="34">
        <v>0</v>
      </c>
      <c r="BA55" s="34">
        <v>0</v>
      </c>
      <c r="BB55" s="34">
        <v>0</v>
      </c>
      <c r="BC55" s="34">
        <v>0</v>
      </c>
      <c r="BD55" s="34">
        <v>0</v>
      </c>
      <c r="BE55" s="34">
        <v>0</v>
      </c>
      <c r="BF55" s="34">
        <v>0</v>
      </c>
      <c r="BG55" s="34">
        <v>0</v>
      </c>
      <c r="BH55" s="34">
        <v>0</v>
      </c>
      <c r="BI55" s="34">
        <v>0</v>
      </c>
      <c r="BJ55" s="34">
        <v>0</v>
      </c>
      <c r="BK55" s="34">
        <v>0</v>
      </c>
      <c r="BL55" s="35"/>
    </row>
    <row r="56" spans="1:64" s="36" customFormat="1" ht="69.95" customHeight="1">
      <c r="A56" s="32" t="s">
        <v>56</v>
      </c>
      <c r="B56" s="32" t="s">
        <v>210</v>
      </c>
      <c r="C56" s="33" t="s">
        <v>211</v>
      </c>
      <c r="D56" s="34">
        <v>0</v>
      </c>
      <c r="E56" s="34">
        <v>0</v>
      </c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  <c r="Q56" s="34">
        <v>0</v>
      </c>
      <c r="R56" s="34">
        <v>0</v>
      </c>
      <c r="S56" s="34">
        <v>0</v>
      </c>
      <c r="T56" s="34">
        <v>0</v>
      </c>
      <c r="U56" s="34">
        <v>0</v>
      </c>
      <c r="V56" s="34">
        <v>0</v>
      </c>
      <c r="W56" s="34">
        <v>0</v>
      </c>
      <c r="X56" s="34">
        <v>0</v>
      </c>
      <c r="Y56" s="34">
        <v>0</v>
      </c>
      <c r="Z56" s="34">
        <v>0</v>
      </c>
      <c r="AA56" s="34">
        <v>0</v>
      </c>
      <c r="AB56" s="34">
        <v>0</v>
      </c>
      <c r="AC56" s="34">
        <v>0</v>
      </c>
      <c r="AD56" s="34">
        <v>0</v>
      </c>
      <c r="AE56" s="34">
        <v>0</v>
      </c>
      <c r="AF56" s="34">
        <v>0</v>
      </c>
      <c r="AG56" s="34">
        <v>0</v>
      </c>
      <c r="AH56" s="34">
        <v>0</v>
      </c>
      <c r="AI56" s="34">
        <v>0</v>
      </c>
      <c r="AJ56" s="34">
        <v>0</v>
      </c>
      <c r="AK56" s="34">
        <v>0</v>
      </c>
      <c r="AL56" s="34">
        <v>0</v>
      </c>
      <c r="AM56" s="34">
        <v>0</v>
      </c>
      <c r="AN56" s="34">
        <v>0</v>
      </c>
      <c r="AO56" s="34">
        <v>0</v>
      </c>
      <c r="AP56" s="34">
        <v>0</v>
      </c>
      <c r="AQ56" s="34">
        <v>0</v>
      </c>
      <c r="AR56" s="34">
        <v>0</v>
      </c>
      <c r="AS56" s="34">
        <v>0</v>
      </c>
      <c r="AT56" s="34">
        <v>0</v>
      </c>
      <c r="AU56" s="34">
        <v>0</v>
      </c>
      <c r="AV56" s="34">
        <v>0</v>
      </c>
      <c r="AW56" s="34">
        <v>0</v>
      </c>
      <c r="AX56" s="34">
        <v>0</v>
      </c>
      <c r="AY56" s="34">
        <v>0</v>
      </c>
      <c r="AZ56" s="34">
        <v>0</v>
      </c>
      <c r="BA56" s="34">
        <v>0</v>
      </c>
      <c r="BB56" s="34">
        <v>0</v>
      </c>
      <c r="BC56" s="34">
        <v>0</v>
      </c>
      <c r="BD56" s="34">
        <v>0</v>
      </c>
      <c r="BE56" s="34">
        <v>0</v>
      </c>
      <c r="BF56" s="34">
        <v>0</v>
      </c>
      <c r="BG56" s="34">
        <v>0</v>
      </c>
      <c r="BH56" s="34">
        <v>0</v>
      </c>
      <c r="BI56" s="34">
        <v>0</v>
      </c>
      <c r="BJ56" s="34">
        <v>0</v>
      </c>
      <c r="BK56" s="34">
        <v>0</v>
      </c>
      <c r="BL56" s="35"/>
    </row>
    <row r="57" spans="1:64" s="36" customFormat="1" ht="69.95" customHeight="1">
      <c r="A57" s="32" t="s">
        <v>56</v>
      </c>
      <c r="B57" s="32" t="s">
        <v>212</v>
      </c>
      <c r="C57" s="33" t="s">
        <v>213</v>
      </c>
      <c r="D57" s="34">
        <v>0</v>
      </c>
      <c r="E57" s="34">
        <v>0</v>
      </c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0</v>
      </c>
      <c r="N57" s="34">
        <v>0</v>
      </c>
      <c r="O57" s="34">
        <v>0</v>
      </c>
      <c r="P57" s="34">
        <v>0</v>
      </c>
      <c r="Q57" s="34">
        <v>0</v>
      </c>
      <c r="R57" s="34">
        <v>0</v>
      </c>
      <c r="S57" s="34">
        <v>0</v>
      </c>
      <c r="T57" s="34">
        <v>0</v>
      </c>
      <c r="U57" s="34">
        <v>0</v>
      </c>
      <c r="V57" s="34">
        <v>0</v>
      </c>
      <c r="W57" s="34">
        <v>0</v>
      </c>
      <c r="X57" s="34">
        <v>0</v>
      </c>
      <c r="Y57" s="34">
        <v>0</v>
      </c>
      <c r="Z57" s="34">
        <v>0</v>
      </c>
      <c r="AA57" s="34">
        <v>0</v>
      </c>
      <c r="AB57" s="34">
        <v>0</v>
      </c>
      <c r="AC57" s="34">
        <v>0</v>
      </c>
      <c r="AD57" s="34">
        <v>0</v>
      </c>
      <c r="AE57" s="34">
        <v>0</v>
      </c>
      <c r="AF57" s="34">
        <v>0</v>
      </c>
      <c r="AG57" s="34">
        <v>0</v>
      </c>
      <c r="AH57" s="34">
        <v>0</v>
      </c>
      <c r="AI57" s="34">
        <v>0</v>
      </c>
      <c r="AJ57" s="34">
        <v>0</v>
      </c>
      <c r="AK57" s="34">
        <v>0</v>
      </c>
      <c r="AL57" s="34">
        <v>0</v>
      </c>
      <c r="AM57" s="34">
        <v>0</v>
      </c>
      <c r="AN57" s="34">
        <v>0</v>
      </c>
      <c r="AO57" s="34">
        <v>0</v>
      </c>
      <c r="AP57" s="34">
        <v>0</v>
      </c>
      <c r="AQ57" s="34">
        <v>0</v>
      </c>
      <c r="AR57" s="34">
        <v>0</v>
      </c>
      <c r="AS57" s="34">
        <v>0</v>
      </c>
      <c r="AT57" s="34">
        <v>0</v>
      </c>
      <c r="AU57" s="34">
        <v>0</v>
      </c>
      <c r="AV57" s="34">
        <v>0</v>
      </c>
      <c r="AW57" s="34">
        <v>0</v>
      </c>
      <c r="AX57" s="34">
        <v>0</v>
      </c>
      <c r="AY57" s="34">
        <v>0</v>
      </c>
      <c r="AZ57" s="34">
        <v>0</v>
      </c>
      <c r="BA57" s="34">
        <v>0</v>
      </c>
      <c r="BB57" s="34">
        <v>0</v>
      </c>
      <c r="BC57" s="34">
        <v>0</v>
      </c>
      <c r="BD57" s="34">
        <v>0</v>
      </c>
      <c r="BE57" s="34">
        <v>0</v>
      </c>
      <c r="BF57" s="34">
        <v>0</v>
      </c>
      <c r="BG57" s="34">
        <v>0</v>
      </c>
      <c r="BH57" s="34">
        <v>0</v>
      </c>
      <c r="BI57" s="34">
        <v>0</v>
      </c>
      <c r="BJ57" s="34">
        <v>0</v>
      </c>
      <c r="BK57" s="34">
        <v>0</v>
      </c>
      <c r="BL57" s="35"/>
    </row>
    <row r="58" spans="1:64" s="36" customFormat="1" ht="69.95" customHeight="1">
      <c r="A58" s="32" t="s">
        <v>56</v>
      </c>
      <c r="B58" s="32" t="s">
        <v>214</v>
      </c>
      <c r="C58" s="33" t="s">
        <v>215</v>
      </c>
      <c r="D58" s="34">
        <v>0</v>
      </c>
      <c r="E58" s="34">
        <v>0</v>
      </c>
      <c r="F58" s="34">
        <v>0</v>
      </c>
      <c r="G58" s="34">
        <v>0</v>
      </c>
      <c r="H58" s="34">
        <v>0</v>
      </c>
      <c r="I58" s="34">
        <v>0</v>
      </c>
      <c r="J58" s="34">
        <v>0</v>
      </c>
      <c r="K58" s="34">
        <v>0</v>
      </c>
      <c r="L58" s="34">
        <v>0</v>
      </c>
      <c r="M58" s="34">
        <v>0</v>
      </c>
      <c r="N58" s="34">
        <v>0</v>
      </c>
      <c r="O58" s="34">
        <v>0</v>
      </c>
      <c r="P58" s="34">
        <v>0</v>
      </c>
      <c r="Q58" s="34">
        <v>0</v>
      </c>
      <c r="R58" s="34">
        <v>0</v>
      </c>
      <c r="S58" s="34">
        <v>0</v>
      </c>
      <c r="T58" s="34">
        <v>0</v>
      </c>
      <c r="U58" s="34">
        <v>0</v>
      </c>
      <c r="V58" s="34">
        <v>0</v>
      </c>
      <c r="W58" s="34">
        <v>0</v>
      </c>
      <c r="X58" s="34">
        <v>0</v>
      </c>
      <c r="Y58" s="34">
        <v>0</v>
      </c>
      <c r="Z58" s="34">
        <v>0</v>
      </c>
      <c r="AA58" s="34">
        <v>0</v>
      </c>
      <c r="AB58" s="34">
        <v>0</v>
      </c>
      <c r="AC58" s="34">
        <v>0</v>
      </c>
      <c r="AD58" s="34">
        <v>0</v>
      </c>
      <c r="AE58" s="34">
        <v>1.4</v>
      </c>
      <c r="AF58" s="34">
        <v>0</v>
      </c>
      <c r="AG58" s="34">
        <v>0</v>
      </c>
      <c r="AH58" s="34">
        <v>0</v>
      </c>
      <c r="AI58" s="34">
        <v>0</v>
      </c>
      <c r="AJ58" s="34">
        <v>0</v>
      </c>
      <c r="AK58" s="34">
        <v>0</v>
      </c>
      <c r="AL58" s="34">
        <v>0</v>
      </c>
      <c r="AM58" s="34">
        <v>0</v>
      </c>
      <c r="AN58" s="34">
        <v>0</v>
      </c>
      <c r="AO58" s="34">
        <v>0</v>
      </c>
      <c r="AP58" s="34">
        <v>0</v>
      </c>
      <c r="AQ58" s="34">
        <v>0</v>
      </c>
      <c r="AR58" s="34">
        <v>0</v>
      </c>
      <c r="AS58" s="34">
        <v>0</v>
      </c>
      <c r="AT58" s="34">
        <v>0</v>
      </c>
      <c r="AU58" s="34">
        <v>0</v>
      </c>
      <c r="AV58" s="34">
        <v>0</v>
      </c>
      <c r="AW58" s="34">
        <v>0</v>
      </c>
      <c r="AX58" s="34">
        <v>0</v>
      </c>
      <c r="AY58" s="34">
        <v>0</v>
      </c>
      <c r="AZ58" s="34">
        <v>0</v>
      </c>
      <c r="BA58" s="34">
        <v>0</v>
      </c>
      <c r="BB58" s="34">
        <v>0</v>
      </c>
      <c r="BC58" s="34">
        <v>0</v>
      </c>
      <c r="BD58" s="34">
        <v>0</v>
      </c>
      <c r="BE58" s="34">
        <v>0</v>
      </c>
      <c r="BF58" s="34">
        <v>0</v>
      </c>
      <c r="BG58" s="34">
        <v>0</v>
      </c>
      <c r="BH58" s="34">
        <v>0</v>
      </c>
      <c r="BI58" s="34">
        <v>0</v>
      </c>
      <c r="BJ58" s="34">
        <v>0</v>
      </c>
      <c r="BK58" s="34">
        <v>0</v>
      </c>
      <c r="BL58" s="35"/>
    </row>
    <row r="59" spans="1:64" s="36" customFormat="1" ht="69.95" customHeight="1">
      <c r="A59" s="32" t="s">
        <v>56</v>
      </c>
      <c r="B59" s="32" t="s">
        <v>216</v>
      </c>
      <c r="C59" s="33" t="s">
        <v>217</v>
      </c>
      <c r="D59" s="34">
        <v>0</v>
      </c>
      <c r="E59" s="34">
        <v>0</v>
      </c>
      <c r="F59" s="34">
        <v>0</v>
      </c>
      <c r="G59" s="34">
        <v>0</v>
      </c>
      <c r="H59" s="34">
        <v>0</v>
      </c>
      <c r="I59" s="34">
        <v>0</v>
      </c>
      <c r="J59" s="34">
        <v>0</v>
      </c>
      <c r="K59" s="34">
        <v>0</v>
      </c>
      <c r="L59" s="34">
        <v>0</v>
      </c>
      <c r="M59" s="34">
        <v>0</v>
      </c>
      <c r="N59" s="34">
        <v>0</v>
      </c>
      <c r="O59" s="34">
        <v>0</v>
      </c>
      <c r="P59" s="34">
        <v>0</v>
      </c>
      <c r="Q59" s="34">
        <v>0</v>
      </c>
      <c r="R59" s="34">
        <v>0</v>
      </c>
      <c r="S59" s="34">
        <v>0</v>
      </c>
      <c r="T59" s="34">
        <v>0</v>
      </c>
      <c r="U59" s="34">
        <v>0</v>
      </c>
      <c r="V59" s="34">
        <v>0</v>
      </c>
      <c r="W59" s="34">
        <v>0</v>
      </c>
      <c r="X59" s="34">
        <v>0</v>
      </c>
      <c r="Y59" s="34">
        <v>0</v>
      </c>
      <c r="Z59" s="34">
        <v>0</v>
      </c>
      <c r="AA59" s="34">
        <v>0</v>
      </c>
      <c r="AB59" s="34">
        <v>0</v>
      </c>
      <c r="AC59" s="34">
        <v>0</v>
      </c>
      <c r="AD59" s="34">
        <v>1.1499999999999999</v>
      </c>
      <c r="AE59" s="34">
        <v>0</v>
      </c>
      <c r="AF59" s="34">
        <v>0</v>
      </c>
      <c r="AG59" s="34">
        <v>0</v>
      </c>
      <c r="AH59" s="34">
        <v>0</v>
      </c>
      <c r="AI59" s="34">
        <v>0</v>
      </c>
      <c r="AJ59" s="34">
        <v>0</v>
      </c>
      <c r="AK59" s="34">
        <v>0</v>
      </c>
      <c r="AL59" s="34">
        <v>0</v>
      </c>
      <c r="AM59" s="34">
        <v>0</v>
      </c>
      <c r="AN59" s="34">
        <v>0</v>
      </c>
      <c r="AO59" s="34">
        <v>0</v>
      </c>
      <c r="AP59" s="34">
        <v>0</v>
      </c>
      <c r="AQ59" s="34">
        <v>0</v>
      </c>
      <c r="AR59" s="34">
        <v>0</v>
      </c>
      <c r="AS59" s="34">
        <v>0</v>
      </c>
      <c r="AT59" s="34">
        <v>0</v>
      </c>
      <c r="AU59" s="34">
        <v>0</v>
      </c>
      <c r="AV59" s="34">
        <v>0</v>
      </c>
      <c r="AW59" s="34">
        <v>0</v>
      </c>
      <c r="AX59" s="34">
        <v>0</v>
      </c>
      <c r="AY59" s="34">
        <v>0</v>
      </c>
      <c r="AZ59" s="34">
        <v>0</v>
      </c>
      <c r="BA59" s="34">
        <v>0</v>
      </c>
      <c r="BB59" s="34">
        <v>0</v>
      </c>
      <c r="BC59" s="34">
        <v>0</v>
      </c>
      <c r="BD59" s="34">
        <v>0</v>
      </c>
      <c r="BE59" s="34">
        <v>0</v>
      </c>
      <c r="BF59" s="34">
        <v>0</v>
      </c>
      <c r="BG59" s="34">
        <v>0</v>
      </c>
      <c r="BH59" s="34">
        <v>0</v>
      </c>
      <c r="BI59" s="34">
        <v>0</v>
      </c>
      <c r="BJ59" s="34">
        <v>0</v>
      </c>
      <c r="BK59" s="34">
        <v>0</v>
      </c>
      <c r="BL59" s="35"/>
    </row>
    <row r="60" spans="1:64" s="36" customFormat="1" ht="69.95" customHeight="1">
      <c r="A60" s="32" t="s">
        <v>56</v>
      </c>
      <c r="B60" s="32" t="s">
        <v>218</v>
      </c>
      <c r="C60" s="33" t="s">
        <v>219</v>
      </c>
      <c r="D60" s="34">
        <v>0</v>
      </c>
      <c r="E60" s="34">
        <v>0</v>
      </c>
      <c r="F60" s="34">
        <v>0</v>
      </c>
      <c r="G60" s="34">
        <v>0</v>
      </c>
      <c r="H60" s="34">
        <v>0</v>
      </c>
      <c r="I60" s="34">
        <v>0</v>
      </c>
      <c r="J60" s="34">
        <v>0</v>
      </c>
      <c r="K60" s="34">
        <v>0</v>
      </c>
      <c r="L60" s="34">
        <v>0</v>
      </c>
      <c r="M60" s="34">
        <v>0</v>
      </c>
      <c r="N60" s="34">
        <v>0</v>
      </c>
      <c r="O60" s="34">
        <v>0</v>
      </c>
      <c r="P60" s="34">
        <v>0</v>
      </c>
      <c r="Q60" s="34">
        <v>0</v>
      </c>
      <c r="R60" s="34">
        <v>0</v>
      </c>
      <c r="S60" s="34">
        <v>0</v>
      </c>
      <c r="T60" s="34">
        <v>0</v>
      </c>
      <c r="U60" s="34">
        <v>0</v>
      </c>
      <c r="V60" s="34">
        <v>0</v>
      </c>
      <c r="W60" s="34">
        <v>0</v>
      </c>
      <c r="X60" s="34">
        <v>0</v>
      </c>
      <c r="Y60" s="34">
        <v>0</v>
      </c>
      <c r="Z60" s="34">
        <v>0</v>
      </c>
      <c r="AA60" s="34">
        <v>0</v>
      </c>
      <c r="AB60" s="34">
        <v>0</v>
      </c>
      <c r="AC60" s="34">
        <v>0</v>
      </c>
      <c r="AD60" s="34">
        <v>2.5</v>
      </c>
      <c r="AE60" s="34">
        <v>0</v>
      </c>
      <c r="AF60" s="34">
        <v>0</v>
      </c>
      <c r="AG60" s="34">
        <v>0</v>
      </c>
      <c r="AH60" s="34">
        <v>0</v>
      </c>
      <c r="AI60" s="34">
        <v>0</v>
      </c>
      <c r="AJ60" s="34">
        <v>0</v>
      </c>
      <c r="AK60" s="34">
        <v>0</v>
      </c>
      <c r="AL60" s="34">
        <v>0</v>
      </c>
      <c r="AM60" s="34">
        <v>0</v>
      </c>
      <c r="AN60" s="34">
        <v>0</v>
      </c>
      <c r="AO60" s="34">
        <v>0</v>
      </c>
      <c r="AP60" s="34">
        <v>0</v>
      </c>
      <c r="AQ60" s="34">
        <v>0</v>
      </c>
      <c r="AR60" s="34">
        <v>0</v>
      </c>
      <c r="AS60" s="34">
        <v>0</v>
      </c>
      <c r="AT60" s="34">
        <v>0</v>
      </c>
      <c r="AU60" s="34">
        <v>0</v>
      </c>
      <c r="AV60" s="34">
        <v>0</v>
      </c>
      <c r="AW60" s="34">
        <v>0</v>
      </c>
      <c r="AX60" s="34">
        <v>0</v>
      </c>
      <c r="AY60" s="34">
        <v>0</v>
      </c>
      <c r="AZ60" s="34">
        <v>0</v>
      </c>
      <c r="BA60" s="34">
        <v>0</v>
      </c>
      <c r="BB60" s="34">
        <v>0</v>
      </c>
      <c r="BC60" s="34">
        <v>0</v>
      </c>
      <c r="BD60" s="34">
        <v>0</v>
      </c>
      <c r="BE60" s="34">
        <v>0</v>
      </c>
      <c r="BF60" s="34">
        <v>0</v>
      </c>
      <c r="BG60" s="34">
        <v>0</v>
      </c>
      <c r="BH60" s="34">
        <v>0</v>
      </c>
      <c r="BI60" s="34">
        <v>0</v>
      </c>
      <c r="BJ60" s="34">
        <v>0</v>
      </c>
      <c r="BK60" s="34">
        <v>0</v>
      </c>
      <c r="BL60" s="35"/>
    </row>
    <row r="61" spans="1:64" s="36" customFormat="1" ht="69.95" customHeight="1">
      <c r="A61" s="32" t="s">
        <v>56</v>
      </c>
      <c r="B61" s="32" t="s">
        <v>220</v>
      </c>
      <c r="C61" s="33" t="s">
        <v>221</v>
      </c>
      <c r="D61" s="34">
        <v>0</v>
      </c>
      <c r="E61" s="34">
        <v>0</v>
      </c>
      <c r="F61" s="34">
        <v>0</v>
      </c>
      <c r="G61" s="34">
        <v>0</v>
      </c>
      <c r="H61" s="34">
        <v>0</v>
      </c>
      <c r="I61" s="34">
        <v>0</v>
      </c>
      <c r="J61" s="34">
        <v>0</v>
      </c>
      <c r="K61" s="34">
        <v>0</v>
      </c>
      <c r="L61" s="34">
        <v>0</v>
      </c>
      <c r="M61" s="34">
        <v>0</v>
      </c>
      <c r="N61" s="34">
        <v>0</v>
      </c>
      <c r="O61" s="34">
        <v>0</v>
      </c>
      <c r="P61" s="34">
        <v>0</v>
      </c>
      <c r="Q61" s="34">
        <v>0</v>
      </c>
      <c r="R61" s="34">
        <v>0</v>
      </c>
      <c r="S61" s="34">
        <v>0</v>
      </c>
      <c r="T61" s="34">
        <v>0</v>
      </c>
      <c r="U61" s="34">
        <v>0</v>
      </c>
      <c r="V61" s="34">
        <v>0</v>
      </c>
      <c r="W61" s="34">
        <v>0</v>
      </c>
      <c r="X61" s="34">
        <v>0</v>
      </c>
      <c r="Y61" s="34">
        <v>0</v>
      </c>
      <c r="Z61" s="34">
        <v>0</v>
      </c>
      <c r="AA61" s="34">
        <v>0</v>
      </c>
      <c r="AB61" s="34">
        <v>0</v>
      </c>
      <c r="AC61" s="34">
        <v>0</v>
      </c>
      <c r="AD61" s="34">
        <v>0.8</v>
      </c>
      <c r="AE61" s="34">
        <v>0</v>
      </c>
      <c r="AF61" s="34">
        <v>0</v>
      </c>
      <c r="AG61" s="34">
        <v>0</v>
      </c>
      <c r="AH61" s="34">
        <v>0</v>
      </c>
      <c r="AI61" s="34">
        <v>0</v>
      </c>
      <c r="AJ61" s="34">
        <v>0</v>
      </c>
      <c r="AK61" s="34">
        <v>0</v>
      </c>
      <c r="AL61" s="34">
        <v>0</v>
      </c>
      <c r="AM61" s="34">
        <v>0</v>
      </c>
      <c r="AN61" s="34">
        <v>0</v>
      </c>
      <c r="AO61" s="34">
        <v>0</v>
      </c>
      <c r="AP61" s="34">
        <v>0</v>
      </c>
      <c r="AQ61" s="34">
        <v>0</v>
      </c>
      <c r="AR61" s="34">
        <v>0</v>
      </c>
      <c r="AS61" s="34">
        <v>0</v>
      </c>
      <c r="AT61" s="34">
        <v>0</v>
      </c>
      <c r="AU61" s="34">
        <v>0</v>
      </c>
      <c r="AV61" s="34">
        <v>0</v>
      </c>
      <c r="AW61" s="34">
        <v>0</v>
      </c>
      <c r="AX61" s="34">
        <v>0</v>
      </c>
      <c r="AY61" s="34">
        <v>0</v>
      </c>
      <c r="AZ61" s="34">
        <v>0</v>
      </c>
      <c r="BA61" s="34">
        <v>0</v>
      </c>
      <c r="BB61" s="34">
        <v>0</v>
      </c>
      <c r="BC61" s="34">
        <v>0</v>
      </c>
      <c r="BD61" s="34">
        <v>0</v>
      </c>
      <c r="BE61" s="34">
        <v>0</v>
      </c>
      <c r="BF61" s="34">
        <v>0</v>
      </c>
      <c r="BG61" s="34">
        <v>0</v>
      </c>
      <c r="BH61" s="34">
        <v>0</v>
      </c>
      <c r="BI61" s="34">
        <v>0</v>
      </c>
      <c r="BJ61" s="34">
        <v>0</v>
      </c>
      <c r="BK61" s="34">
        <v>0</v>
      </c>
      <c r="BL61" s="35"/>
    </row>
    <row r="62" spans="1:64" s="36" customFormat="1" ht="69.95" customHeight="1">
      <c r="A62" s="32" t="s">
        <v>56</v>
      </c>
      <c r="B62" s="32" t="s">
        <v>222</v>
      </c>
      <c r="C62" s="33" t="s">
        <v>223</v>
      </c>
      <c r="D62" s="34">
        <v>0</v>
      </c>
      <c r="E62" s="34">
        <v>0</v>
      </c>
      <c r="F62" s="34">
        <v>0</v>
      </c>
      <c r="G62" s="34">
        <v>0</v>
      </c>
      <c r="H62" s="34">
        <v>0</v>
      </c>
      <c r="I62" s="34">
        <v>0</v>
      </c>
      <c r="J62" s="34">
        <v>0</v>
      </c>
      <c r="K62" s="34">
        <v>0</v>
      </c>
      <c r="L62" s="34">
        <v>0</v>
      </c>
      <c r="M62" s="34">
        <v>0</v>
      </c>
      <c r="N62" s="34">
        <v>0</v>
      </c>
      <c r="O62" s="34">
        <v>0</v>
      </c>
      <c r="P62" s="34">
        <v>0</v>
      </c>
      <c r="Q62" s="34">
        <v>0</v>
      </c>
      <c r="R62" s="34">
        <v>0</v>
      </c>
      <c r="S62" s="34">
        <v>0</v>
      </c>
      <c r="T62" s="34">
        <v>0</v>
      </c>
      <c r="U62" s="34">
        <v>0</v>
      </c>
      <c r="V62" s="34">
        <v>0</v>
      </c>
      <c r="W62" s="34">
        <v>0</v>
      </c>
      <c r="X62" s="34">
        <v>0</v>
      </c>
      <c r="Y62" s="34">
        <v>0</v>
      </c>
      <c r="Z62" s="34">
        <v>0</v>
      </c>
      <c r="AA62" s="34">
        <v>0</v>
      </c>
      <c r="AB62" s="34">
        <v>0</v>
      </c>
      <c r="AC62" s="34">
        <v>0</v>
      </c>
      <c r="AD62" s="34">
        <v>2.2999999999999998</v>
      </c>
      <c r="AE62" s="34">
        <v>0</v>
      </c>
      <c r="AF62" s="34">
        <v>0</v>
      </c>
      <c r="AG62" s="34">
        <v>0</v>
      </c>
      <c r="AH62" s="34">
        <v>0</v>
      </c>
      <c r="AI62" s="34">
        <v>0</v>
      </c>
      <c r="AJ62" s="34">
        <v>0</v>
      </c>
      <c r="AK62" s="34">
        <v>0</v>
      </c>
      <c r="AL62" s="34">
        <v>0</v>
      </c>
      <c r="AM62" s="34">
        <v>0</v>
      </c>
      <c r="AN62" s="34">
        <v>0</v>
      </c>
      <c r="AO62" s="34">
        <v>0</v>
      </c>
      <c r="AP62" s="34">
        <v>0</v>
      </c>
      <c r="AQ62" s="34">
        <v>0</v>
      </c>
      <c r="AR62" s="34">
        <v>0</v>
      </c>
      <c r="AS62" s="34">
        <v>0</v>
      </c>
      <c r="AT62" s="34">
        <v>0</v>
      </c>
      <c r="AU62" s="34">
        <v>0</v>
      </c>
      <c r="AV62" s="34">
        <v>0</v>
      </c>
      <c r="AW62" s="34">
        <v>0</v>
      </c>
      <c r="AX62" s="34">
        <v>0</v>
      </c>
      <c r="AY62" s="34">
        <v>0</v>
      </c>
      <c r="AZ62" s="34">
        <v>0</v>
      </c>
      <c r="BA62" s="34">
        <v>0</v>
      </c>
      <c r="BB62" s="34">
        <v>0</v>
      </c>
      <c r="BC62" s="34">
        <v>0</v>
      </c>
      <c r="BD62" s="34">
        <v>0</v>
      </c>
      <c r="BE62" s="34">
        <v>0</v>
      </c>
      <c r="BF62" s="34">
        <v>0</v>
      </c>
      <c r="BG62" s="34">
        <v>0</v>
      </c>
      <c r="BH62" s="34">
        <v>0</v>
      </c>
      <c r="BI62" s="34">
        <v>0</v>
      </c>
      <c r="BJ62" s="34">
        <v>0</v>
      </c>
      <c r="BK62" s="34">
        <v>0</v>
      </c>
      <c r="BL62" s="35"/>
    </row>
    <row r="63" spans="1:64" s="36" customFormat="1" ht="69.95" customHeight="1">
      <c r="A63" s="32" t="s">
        <v>56</v>
      </c>
      <c r="B63" s="32" t="s">
        <v>224</v>
      </c>
      <c r="C63" s="33" t="s">
        <v>225</v>
      </c>
      <c r="D63" s="34">
        <v>0</v>
      </c>
      <c r="E63" s="34">
        <v>0</v>
      </c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0</v>
      </c>
      <c r="L63" s="34">
        <v>0</v>
      </c>
      <c r="M63" s="34">
        <v>0</v>
      </c>
      <c r="N63" s="34">
        <v>0</v>
      </c>
      <c r="O63" s="34">
        <v>0</v>
      </c>
      <c r="P63" s="34">
        <v>0</v>
      </c>
      <c r="Q63" s="34">
        <v>0</v>
      </c>
      <c r="R63" s="34">
        <v>0</v>
      </c>
      <c r="S63" s="34">
        <v>0</v>
      </c>
      <c r="T63" s="34">
        <v>0</v>
      </c>
      <c r="U63" s="34">
        <v>0</v>
      </c>
      <c r="V63" s="34">
        <v>0</v>
      </c>
      <c r="W63" s="34">
        <v>0</v>
      </c>
      <c r="X63" s="34">
        <v>0</v>
      </c>
      <c r="Y63" s="34">
        <v>0</v>
      </c>
      <c r="Z63" s="34">
        <v>0</v>
      </c>
      <c r="AA63" s="34">
        <v>0</v>
      </c>
      <c r="AB63" s="34">
        <v>0</v>
      </c>
      <c r="AC63" s="34">
        <v>0</v>
      </c>
      <c r="AD63" s="34">
        <v>0</v>
      </c>
      <c r="AE63" s="34">
        <v>0</v>
      </c>
      <c r="AF63" s="34">
        <v>0</v>
      </c>
      <c r="AG63" s="34">
        <v>0</v>
      </c>
      <c r="AH63" s="34">
        <v>0</v>
      </c>
      <c r="AI63" s="34">
        <v>0</v>
      </c>
      <c r="AJ63" s="34">
        <v>0</v>
      </c>
      <c r="AK63" s="34">
        <v>0</v>
      </c>
      <c r="AL63" s="34">
        <v>0</v>
      </c>
      <c r="AM63" s="34">
        <v>0</v>
      </c>
      <c r="AN63" s="34">
        <v>0</v>
      </c>
      <c r="AO63" s="34">
        <v>0</v>
      </c>
      <c r="AP63" s="34">
        <v>0</v>
      </c>
      <c r="AQ63" s="34">
        <v>0</v>
      </c>
      <c r="AR63" s="34">
        <v>0</v>
      </c>
      <c r="AS63" s="34">
        <v>0</v>
      </c>
      <c r="AT63" s="34">
        <v>0</v>
      </c>
      <c r="AU63" s="34">
        <v>0</v>
      </c>
      <c r="AV63" s="34">
        <v>0</v>
      </c>
      <c r="AW63" s="34">
        <v>0</v>
      </c>
      <c r="AX63" s="34">
        <v>0</v>
      </c>
      <c r="AY63" s="34">
        <v>0</v>
      </c>
      <c r="AZ63" s="34">
        <v>0</v>
      </c>
      <c r="BA63" s="34">
        <v>0</v>
      </c>
      <c r="BB63" s="34">
        <v>0</v>
      </c>
      <c r="BC63" s="34">
        <v>0</v>
      </c>
      <c r="BD63" s="34">
        <v>0</v>
      </c>
      <c r="BE63" s="34">
        <v>0</v>
      </c>
      <c r="BF63" s="34">
        <v>0</v>
      </c>
      <c r="BG63" s="34">
        <v>0</v>
      </c>
      <c r="BH63" s="34">
        <v>0</v>
      </c>
      <c r="BI63" s="34">
        <v>0</v>
      </c>
      <c r="BJ63" s="34">
        <v>0</v>
      </c>
      <c r="BK63" s="34">
        <v>0</v>
      </c>
      <c r="BL63" s="35"/>
    </row>
    <row r="64" spans="1:64" ht="65.099999999999994" customHeight="1">
      <c r="A64" s="17" t="s">
        <v>44</v>
      </c>
      <c r="B64" s="7" t="s">
        <v>94</v>
      </c>
      <c r="C64" s="19" t="s">
        <v>201</v>
      </c>
      <c r="D64" s="24">
        <f>SUM(D65:D72)</f>
        <v>0</v>
      </c>
      <c r="E64" s="24">
        <f t="shared" ref="E64:BE64" si="34">SUM(E65:E72)</f>
        <v>0</v>
      </c>
      <c r="F64" s="24">
        <f t="shared" si="34"/>
        <v>0</v>
      </c>
      <c r="G64" s="24">
        <f t="shared" si="34"/>
        <v>0</v>
      </c>
      <c r="H64" s="24">
        <f t="shared" si="34"/>
        <v>0</v>
      </c>
      <c r="I64" s="24">
        <f t="shared" si="34"/>
        <v>0</v>
      </c>
      <c r="J64" s="24">
        <f t="shared" si="34"/>
        <v>0</v>
      </c>
      <c r="K64" s="24">
        <f t="shared" si="34"/>
        <v>0</v>
      </c>
      <c r="L64" s="24">
        <f t="shared" si="34"/>
        <v>0</v>
      </c>
      <c r="M64" s="24">
        <f t="shared" si="34"/>
        <v>0</v>
      </c>
      <c r="N64" s="24">
        <f t="shared" si="34"/>
        <v>0</v>
      </c>
      <c r="O64" s="24">
        <f t="shared" si="34"/>
        <v>0</v>
      </c>
      <c r="P64" s="24">
        <f t="shared" si="34"/>
        <v>0</v>
      </c>
      <c r="Q64" s="24">
        <f t="shared" si="34"/>
        <v>0</v>
      </c>
      <c r="R64" s="24">
        <f t="shared" si="34"/>
        <v>0</v>
      </c>
      <c r="S64" s="24">
        <f t="shared" si="34"/>
        <v>0</v>
      </c>
      <c r="T64" s="24">
        <f t="shared" si="34"/>
        <v>0</v>
      </c>
      <c r="U64" s="24">
        <f t="shared" si="34"/>
        <v>0</v>
      </c>
      <c r="V64" s="24">
        <f t="shared" si="34"/>
        <v>0</v>
      </c>
      <c r="W64" s="24">
        <f t="shared" si="34"/>
        <v>0</v>
      </c>
      <c r="X64" s="24">
        <f t="shared" si="34"/>
        <v>0</v>
      </c>
      <c r="Y64" s="24">
        <f t="shared" si="34"/>
        <v>0</v>
      </c>
      <c r="Z64" s="24">
        <f t="shared" si="34"/>
        <v>0</v>
      </c>
      <c r="AA64" s="24">
        <f t="shared" si="34"/>
        <v>0</v>
      </c>
      <c r="AB64" s="24">
        <f t="shared" si="34"/>
        <v>0</v>
      </c>
      <c r="AC64" s="24">
        <f t="shared" si="34"/>
        <v>0</v>
      </c>
      <c r="AD64" s="24">
        <f t="shared" si="34"/>
        <v>0</v>
      </c>
      <c r="AE64" s="24">
        <f t="shared" si="34"/>
        <v>0</v>
      </c>
      <c r="AF64" s="24">
        <f t="shared" si="34"/>
        <v>0</v>
      </c>
      <c r="AG64" s="24">
        <f t="shared" si="34"/>
        <v>0</v>
      </c>
      <c r="AH64" s="24">
        <f t="shared" si="34"/>
        <v>0</v>
      </c>
      <c r="AI64" s="24">
        <f t="shared" si="34"/>
        <v>0</v>
      </c>
      <c r="AJ64" s="24">
        <f t="shared" si="34"/>
        <v>0</v>
      </c>
      <c r="AK64" s="24">
        <f t="shared" si="34"/>
        <v>0</v>
      </c>
      <c r="AL64" s="24">
        <f t="shared" si="34"/>
        <v>0</v>
      </c>
      <c r="AM64" s="24">
        <f t="shared" si="34"/>
        <v>0</v>
      </c>
      <c r="AN64" s="24">
        <f t="shared" si="34"/>
        <v>0</v>
      </c>
      <c r="AO64" s="24">
        <f t="shared" si="34"/>
        <v>0</v>
      </c>
      <c r="AP64" s="24">
        <f t="shared" si="34"/>
        <v>0</v>
      </c>
      <c r="AQ64" s="24">
        <f t="shared" si="34"/>
        <v>0</v>
      </c>
      <c r="AR64" s="24">
        <f t="shared" si="34"/>
        <v>0</v>
      </c>
      <c r="AS64" s="24">
        <f t="shared" si="34"/>
        <v>0</v>
      </c>
      <c r="AT64" s="24">
        <f t="shared" si="34"/>
        <v>0</v>
      </c>
      <c r="AU64" s="24">
        <f t="shared" si="34"/>
        <v>0</v>
      </c>
      <c r="AV64" s="24">
        <f t="shared" si="34"/>
        <v>0</v>
      </c>
      <c r="AW64" s="24">
        <f t="shared" si="34"/>
        <v>0</v>
      </c>
      <c r="AX64" s="24">
        <f t="shared" si="34"/>
        <v>0</v>
      </c>
      <c r="AY64" s="24">
        <f t="shared" si="34"/>
        <v>0</v>
      </c>
      <c r="AZ64" s="24">
        <f t="shared" si="34"/>
        <v>0</v>
      </c>
      <c r="BA64" s="24">
        <f t="shared" si="34"/>
        <v>0</v>
      </c>
      <c r="BB64" s="24">
        <f t="shared" si="34"/>
        <v>0</v>
      </c>
      <c r="BC64" s="24">
        <f t="shared" si="34"/>
        <v>0</v>
      </c>
      <c r="BD64" s="24">
        <f t="shared" si="34"/>
        <v>0</v>
      </c>
      <c r="BE64" s="24">
        <f t="shared" si="34"/>
        <v>0</v>
      </c>
      <c r="BF64" s="24">
        <f t="shared" ref="BF64:BK64" si="35">SUM(BF65:BF72)</f>
        <v>0</v>
      </c>
      <c r="BG64" s="24">
        <f t="shared" si="35"/>
        <v>0</v>
      </c>
      <c r="BH64" s="24">
        <f t="shared" si="35"/>
        <v>0</v>
      </c>
      <c r="BI64" s="24">
        <f t="shared" si="35"/>
        <v>0</v>
      </c>
      <c r="BJ64" s="24">
        <f t="shared" si="35"/>
        <v>0</v>
      </c>
      <c r="BK64" s="24">
        <f t="shared" si="35"/>
        <v>0</v>
      </c>
    </row>
    <row r="65" spans="1:63" ht="65.099999999999994" customHeight="1">
      <c r="A65" s="7" t="s">
        <v>57</v>
      </c>
      <c r="B65" s="7" t="s">
        <v>175</v>
      </c>
      <c r="C65" s="19" t="s">
        <v>201</v>
      </c>
      <c r="D65" s="24">
        <v>0</v>
      </c>
      <c r="E65" s="24">
        <v>0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>
        <v>0</v>
      </c>
      <c r="O65" s="24">
        <v>0</v>
      </c>
      <c r="P65" s="24">
        <v>0</v>
      </c>
      <c r="Q65" s="24">
        <v>0</v>
      </c>
      <c r="R65" s="24">
        <v>0</v>
      </c>
      <c r="S65" s="24">
        <v>0</v>
      </c>
      <c r="T65" s="24">
        <v>0</v>
      </c>
      <c r="U65" s="24">
        <v>0</v>
      </c>
      <c r="V65" s="24">
        <v>0</v>
      </c>
      <c r="W65" s="24">
        <v>0</v>
      </c>
      <c r="X65" s="24">
        <v>0</v>
      </c>
      <c r="Y65" s="24">
        <v>0</v>
      </c>
      <c r="Z65" s="24">
        <v>0</v>
      </c>
      <c r="AA65" s="24">
        <v>0</v>
      </c>
      <c r="AB65" s="24">
        <v>0</v>
      </c>
      <c r="AC65" s="24">
        <v>0</v>
      </c>
      <c r="AD65" s="24">
        <v>0</v>
      </c>
      <c r="AE65" s="24">
        <v>0</v>
      </c>
      <c r="AF65" s="24">
        <v>0</v>
      </c>
      <c r="AG65" s="24">
        <v>0</v>
      </c>
      <c r="AH65" s="24">
        <v>0</v>
      </c>
      <c r="AI65" s="24">
        <v>0</v>
      </c>
      <c r="AJ65" s="24">
        <v>0</v>
      </c>
      <c r="AK65" s="24">
        <v>0</v>
      </c>
      <c r="AL65" s="24">
        <v>0</v>
      </c>
      <c r="AM65" s="24">
        <v>0</v>
      </c>
      <c r="AN65" s="24">
        <v>0</v>
      </c>
      <c r="AO65" s="24">
        <v>0</v>
      </c>
      <c r="AP65" s="24">
        <v>0</v>
      </c>
      <c r="AQ65" s="24">
        <v>0</v>
      </c>
      <c r="AR65" s="24">
        <v>0</v>
      </c>
      <c r="AS65" s="24">
        <v>0</v>
      </c>
      <c r="AT65" s="24">
        <v>0</v>
      </c>
      <c r="AU65" s="24">
        <v>0</v>
      </c>
      <c r="AV65" s="24">
        <v>0</v>
      </c>
      <c r="AW65" s="24">
        <v>0</v>
      </c>
      <c r="AX65" s="24">
        <v>0</v>
      </c>
      <c r="AY65" s="24">
        <v>0</v>
      </c>
      <c r="AZ65" s="24">
        <v>0</v>
      </c>
      <c r="BA65" s="24">
        <v>0</v>
      </c>
      <c r="BB65" s="24">
        <v>0</v>
      </c>
      <c r="BC65" s="24">
        <v>0</v>
      </c>
      <c r="BD65" s="24">
        <v>0</v>
      </c>
      <c r="BE65" s="24">
        <v>0</v>
      </c>
      <c r="BF65" s="24">
        <v>0</v>
      </c>
      <c r="BG65" s="24">
        <v>0</v>
      </c>
      <c r="BH65" s="24">
        <v>0</v>
      </c>
      <c r="BI65" s="24">
        <v>0</v>
      </c>
      <c r="BJ65" s="24">
        <v>0</v>
      </c>
      <c r="BK65" s="24">
        <v>0</v>
      </c>
    </row>
    <row r="66" spans="1:63" ht="65.099999999999994" customHeight="1">
      <c r="A66" s="7" t="s">
        <v>58</v>
      </c>
      <c r="B66" s="7" t="s">
        <v>176</v>
      </c>
      <c r="C66" s="19" t="s">
        <v>201</v>
      </c>
      <c r="D66" s="24">
        <v>0</v>
      </c>
      <c r="E66" s="24">
        <v>0</v>
      </c>
      <c r="F66" s="24">
        <v>0</v>
      </c>
      <c r="G66" s="24">
        <v>0</v>
      </c>
      <c r="H66" s="24">
        <v>0</v>
      </c>
      <c r="I66" s="24">
        <v>0</v>
      </c>
      <c r="J66" s="24">
        <v>0</v>
      </c>
      <c r="K66" s="24">
        <v>0</v>
      </c>
      <c r="L66" s="24">
        <v>0</v>
      </c>
      <c r="M66" s="24">
        <v>0</v>
      </c>
      <c r="N66" s="24">
        <v>0</v>
      </c>
      <c r="O66" s="24">
        <v>0</v>
      </c>
      <c r="P66" s="24">
        <v>0</v>
      </c>
      <c r="Q66" s="24">
        <v>0</v>
      </c>
      <c r="R66" s="24">
        <v>0</v>
      </c>
      <c r="S66" s="24">
        <v>0</v>
      </c>
      <c r="T66" s="24">
        <v>0</v>
      </c>
      <c r="U66" s="24">
        <v>0</v>
      </c>
      <c r="V66" s="24">
        <v>0</v>
      </c>
      <c r="W66" s="24">
        <v>0</v>
      </c>
      <c r="X66" s="24">
        <v>0</v>
      </c>
      <c r="Y66" s="24">
        <v>0</v>
      </c>
      <c r="Z66" s="24">
        <v>0</v>
      </c>
      <c r="AA66" s="24">
        <v>0</v>
      </c>
      <c r="AB66" s="24">
        <v>0</v>
      </c>
      <c r="AC66" s="24">
        <v>0</v>
      </c>
      <c r="AD66" s="24">
        <v>0</v>
      </c>
      <c r="AE66" s="24">
        <v>0</v>
      </c>
      <c r="AF66" s="24">
        <v>0</v>
      </c>
      <c r="AG66" s="24">
        <v>0</v>
      </c>
      <c r="AH66" s="24">
        <v>0</v>
      </c>
      <c r="AI66" s="24">
        <v>0</v>
      </c>
      <c r="AJ66" s="24">
        <v>0</v>
      </c>
      <c r="AK66" s="24">
        <v>0</v>
      </c>
      <c r="AL66" s="24">
        <v>0</v>
      </c>
      <c r="AM66" s="24">
        <v>0</v>
      </c>
      <c r="AN66" s="24">
        <v>0</v>
      </c>
      <c r="AO66" s="24">
        <v>0</v>
      </c>
      <c r="AP66" s="24">
        <v>0</v>
      </c>
      <c r="AQ66" s="24">
        <v>0</v>
      </c>
      <c r="AR66" s="24">
        <v>0</v>
      </c>
      <c r="AS66" s="24">
        <v>0</v>
      </c>
      <c r="AT66" s="24">
        <v>0</v>
      </c>
      <c r="AU66" s="24">
        <v>0</v>
      </c>
      <c r="AV66" s="24">
        <v>0</v>
      </c>
      <c r="AW66" s="24">
        <v>0</v>
      </c>
      <c r="AX66" s="24">
        <v>0</v>
      </c>
      <c r="AY66" s="24">
        <v>0</v>
      </c>
      <c r="AZ66" s="24">
        <v>0</v>
      </c>
      <c r="BA66" s="24">
        <v>0</v>
      </c>
      <c r="BB66" s="24">
        <v>0</v>
      </c>
      <c r="BC66" s="24">
        <v>0</v>
      </c>
      <c r="BD66" s="24">
        <v>0</v>
      </c>
      <c r="BE66" s="24">
        <v>0</v>
      </c>
      <c r="BF66" s="24">
        <v>0</v>
      </c>
      <c r="BG66" s="24">
        <v>0</v>
      </c>
      <c r="BH66" s="24">
        <v>0</v>
      </c>
      <c r="BI66" s="24">
        <v>0</v>
      </c>
      <c r="BJ66" s="24">
        <v>0</v>
      </c>
      <c r="BK66" s="24">
        <v>0</v>
      </c>
    </row>
    <row r="67" spans="1:63" ht="65.099999999999994" customHeight="1">
      <c r="A67" s="7" t="s">
        <v>59</v>
      </c>
      <c r="B67" s="26" t="s">
        <v>177</v>
      </c>
      <c r="C67" s="19" t="s">
        <v>201</v>
      </c>
      <c r="D67" s="24">
        <v>0</v>
      </c>
      <c r="E67" s="24">
        <v>0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>
        <v>0</v>
      </c>
      <c r="O67" s="24">
        <v>0</v>
      </c>
      <c r="P67" s="24">
        <v>0</v>
      </c>
      <c r="Q67" s="24">
        <v>0</v>
      </c>
      <c r="R67" s="24">
        <v>0</v>
      </c>
      <c r="S67" s="24">
        <v>0</v>
      </c>
      <c r="T67" s="24">
        <v>0</v>
      </c>
      <c r="U67" s="24">
        <v>0</v>
      </c>
      <c r="V67" s="24">
        <v>0</v>
      </c>
      <c r="W67" s="24">
        <v>0</v>
      </c>
      <c r="X67" s="24">
        <v>0</v>
      </c>
      <c r="Y67" s="24">
        <v>0</v>
      </c>
      <c r="Z67" s="24">
        <v>0</v>
      </c>
      <c r="AA67" s="24">
        <v>0</v>
      </c>
      <c r="AB67" s="24">
        <v>0</v>
      </c>
      <c r="AC67" s="24">
        <v>0</v>
      </c>
      <c r="AD67" s="24">
        <v>0</v>
      </c>
      <c r="AE67" s="24">
        <v>0</v>
      </c>
      <c r="AF67" s="24">
        <v>0</v>
      </c>
      <c r="AG67" s="24">
        <v>0</v>
      </c>
      <c r="AH67" s="24">
        <v>0</v>
      </c>
      <c r="AI67" s="24">
        <v>0</v>
      </c>
      <c r="AJ67" s="24">
        <v>0</v>
      </c>
      <c r="AK67" s="24">
        <v>0</v>
      </c>
      <c r="AL67" s="24">
        <v>0</v>
      </c>
      <c r="AM67" s="24">
        <v>0</v>
      </c>
      <c r="AN67" s="24">
        <v>0</v>
      </c>
      <c r="AO67" s="24">
        <v>0</v>
      </c>
      <c r="AP67" s="24">
        <v>0</v>
      </c>
      <c r="AQ67" s="24">
        <v>0</v>
      </c>
      <c r="AR67" s="24">
        <v>0</v>
      </c>
      <c r="AS67" s="24">
        <v>0</v>
      </c>
      <c r="AT67" s="24">
        <v>0</v>
      </c>
      <c r="AU67" s="24">
        <v>0</v>
      </c>
      <c r="AV67" s="24">
        <v>0</v>
      </c>
      <c r="AW67" s="24">
        <v>0</v>
      </c>
      <c r="AX67" s="24">
        <v>0</v>
      </c>
      <c r="AY67" s="24">
        <v>0</v>
      </c>
      <c r="AZ67" s="24">
        <v>0</v>
      </c>
      <c r="BA67" s="24">
        <v>0</v>
      </c>
      <c r="BB67" s="24">
        <v>0</v>
      </c>
      <c r="BC67" s="24">
        <v>0</v>
      </c>
      <c r="BD67" s="24">
        <v>0</v>
      </c>
      <c r="BE67" s="24">
        <v>0</v>
      </c>
      <c r="BF67" s="24">
        <v>0</v>
      </c>
      <c r="BG67" s="24">
        <v>0</v>
      </c>
      <c r="BH67" s="24">
        <v>0</v>
      </c>
      <c r="BI67" s="24">
        <v>0</v>
      </c>
      <c r="BJ67" s="24">
        <v>0</v>
      </c>
      <c r="BK67" s="24">
        <v>0</v>
      </c>
    </row>
    <row r="68" spans="1:63" ht="65.099999999999994" customHeight="1">
      <c r="A68" s="7" t="s">
        <v>60</v>
      </c>
      <c r="B68" s="26" t="s">
        <v>178</v>
      </c>
      <c r="C68" s="19" t="s">
        <v>201</v>
      </c>
      <c r="D68" s="24">
        <v>0</v>
      </c>
      <c r="E68" s="24">
        <v>0</v>
      </c>
      <c r="F68" s="24">
        <v>0</v>
      </c>
      <c r="G68" s="24">
        <v>0</v>
      </c>
      <c r="H68" s="24">
        <v>0</v>
      </c>
      <c r="I68" s="24">
        <v>0</v>
      </c>
      <c r="J68" s="24">
        <v>0</v>
      </c>
      <c r="K68" s="24">
        <v>0</v>
      </c>
      <c r="L68" s="24">
        <v>0</v>
      </c>
      <c r="M68" s="24">
        <v>0</v>
      </c>
      <c r="N68" s="24">
        <v>0</v>
      </c>
      <c r="O68" s="24">
        <v>0</v>
      </c>
      <c r="P68" s="24">
        <v>0</v>
      </c>
      <c r="Q68" s="24">
        <v>0</v>
      </c>
      <c r="R68" s="24">
        <v>0</v>
      </c>
      <c r="S68" s="24">
        <v>0</v>
      </c>
      <c r="T68" s="24">
        <v>0</v>
      </c>
      <c r="U68" s="24">
        <v>0</v>
      </c>
      <c r="V68" s="24">
        <v>0</v>
      </c>
      <c r="W68" s="24">
        <v>0</v>
      </c>
      <c r="X68" s="24">
        <v>0</v>
      </c>
      <c r="Y68" s="24">
        <v>0</v>
      </c>
      <c r="Z68" s="24">
        <v>0</v>
      </c>
      <c r="AA68" s="24">
        <v>0</v>
      </c>
      <c r="AB68" s="24">
        <v>0</v>
      </c>
      <c r="AC68" s="24">
        <v>0</v>
      </c>
      <c r="AD68" s="24">
        <v>0</v>
      </c>
      <c r="AE68" s="24">
        <v>0</v>
      </c>
      <c r="AF68" s="24">
        <v>0</v>
      </c>
      <c r="AG68" s="24">
        <v>0</v>
      </c>
      <c r="AH68" s="24">
        <v>0</v>
      </c>
      <c r="AI68" s="24">
        <v>0</v>
      </c>
      <c r="AJ68" s="24">
        <v>0</v>
      </c>
      <c r="AK68" s="24">
        <v>0</v>
      </c>
      <c r="AL68" s="24">
        <v>0</v>
      </c>
      <c r="AM68" s="24">
        <v>0</v>
      </c>
      <c r="AN68" s="24">
        <v>0</v>
      </c>
      <c r="AO68" s="24">
        <v>0</v>
      </c>
      <c r="AP68" s="24">
        <v>0</v>
      </c>
      <c r="AQ68" s="24">
        <v>0</v>
      </c>
      <c r="AR68" s="24">
        <v>0</v>
      </c>
      <c r="AS68" s="24">
        <v>0</v>
      </c>
      <c r="AT68" s="24">
        <v>0</v>
      </c>
      <c r="AU68" s="24">
        <v>0</v>
      </c>
      <c r="AV68" s="24">
        <v>0</v>
      </c>
      <c r="AW68" s="24">
        <v>0</v>
      </c>
      <c r="AX68" s="24">
        <v>0</v>
      </c>
      <c r="AY68" s="24">
        <v>0</v>
      </c>
      <c r="AZ68" s="24">
        <v>0</v>
      </c>
      <c r="BA68" s="24">
        <v>0</v>
      </c>
      <c r="BB68" s="24">
        <v>0</v>
      </c>
      <c r="BC68" s="24">
        <v>0</v>
      </c>
      <c r="BD68" s="24">
        <v>0</v>
      </c>
      <c r="BE68" s="24">
        <v>0</v>
      </c>
      <c r="BF68" s="24">
        <v>0</v>
      </c>
      <c r="BG68" s="24">
        <v>0</v>
      </c>
      <c r="BH68" s="24">
        <v>0</v>
      </c>
      <c r="BI68" s="24">
        <v>0</v>
      </c>
      <c r="BJ68" s="24">
        <v>0</v>
      </c>
      <c r="BK68" s="24">
        <v>0</v>
      </c>
    </row>
    <row r="69" spans="1:63" ht="65.099999999999994" customHeight="1">
      <c r="A69" s="7" t="s">
        <v>179</v>
      </c>
      <c r="B69" s="26" t="s">
        <v>180</v>
      </c>
      <c r="C69" s="19" t="s">
        <v>201</v>
      </c>
      <c r="D69" s="24">
        <v>0</v>
      </c>
      <c r="E69" s="24">
        <v>0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>
        <v>0</v>
      </c>
      <c r="O69" s="24">
        <v>0</v>
      </c>
      <c r="P69" s="24">
        <v>0</v>
      </c>
      <c r="Q69" s="24">
        <v>0</v>
      </c>
      <c r="R69" s="24">
        <v>0</v>
      </c>
      <c r="S69" s="24">
        <v>0</v>
      </c>
      <c r="T69" s="24">
        <v>0</v>
      </c>
      <c r="U69" s="24">
        <v>0</v>
      </c>
      <c r="V69" s="24">
        <v>0</v>
      </c>
      <c r="W69" s="24">
        <v>0</v>
      </c>
      <c r="X69" s="24">
        <v>0</v>
      </c>
      <c r="Y69" s="24">
        <v>0</v>
      </c>
      <c r="Z69" s="24">
        <v>0</v>
      </c>
      <c r="AA69" s="24">
        <v>0</v>
      </c>
      <c r="AB69" s="24">
        <v>0</v>
      </c>
      <c r="AC69" s="24">
        <v>0</v>
      </c>
      <c r="AD69" s="24">
        <v>0</v>
      </c>
      <c r="AE69" s="24">
        <v>0</v>
      </c>
      <c r="AF69" s="24">
        <v>0</v>
      </c>
      <c r="AG69" s="24">
        <v>0</v>
      </c>
      <c r="AH69" s="24">
        <v>0</v>
      </c>
      <c r="AI69" s="24">
        <v>0</v>
      </c>
      <c r="AJ69" s="24">
        <v>0</v>
      </c>
      <c r="AK69" s="24">
        <v>0</v>
      </c>
      <c r="AL69" s="24">
        <v>0</v>
      </c>
      <c r="AM69" s="24">
        <v>0</v>
      </c>
      <c r="AN69" s="24">
        <v>0</v>
      </c>
      <c r="AO69" s="24">
        <v>0</v>
      </c>
      <c r="AP69" s="24">
        <v>0</v>
      </c>
      <c r="AQ69" s="24">
        <v>0</v>
      </c>
      <c r="AR69" s="24">
        <v>0</v>
      </c>
      <c r="AS69" s="24">
        <v>0</v>
      </c>
      <c r="AT69" s="24">
        <v>0</v>
      </c>
      <c r="AU69" s="24">
        <v>0</v>
      </c>
      <c r="AV69" s="24">
        <v>0</v>
      </c>
      <c r="AW69" s="24">
        <v>0</v>
      </c>
      <c r="AX69" s="24">
        <v>0</v>
      </c>
      <c r="AY69" s="24">
        <v>0</v>
      </c>
      <c r="AZ69" s="24">
        <v>0</v>
      </c>
      <c r="BA69" s="24">
        <v>0</v>
      </c>
      <c r="BB69" s="24">
        <v>0</v>
      </c>
      <c r="BC69" s="24">
        <v>0</v>
      </c>
      <c r="BD69" s="24">
        <v>0</v>
      </c>
      <c r="BE69" s="24">
        <v>0</v>
      </c>
      <c r="BF69" s="24">
        <v>0</v>
      </c>
      <c r="BG69" s="24">
        <v>0</v>
      </c>
      <c r="BH69" s="24">
        <v>0</v>
      </c>
      <c r="BI69" s="24">
        <v>0</v>
      </c>
      <c r="BJ69" s="24">
        <v>0</v>
      </c>
      <c r="BK69" s="24">
        <v>0</v>
      </c>
    </row>
    <row r="70" spans="1:63" ht="65.099999999999994" customHeight="1">
      <c r="A70" s="7" t="s">
        <v>181</v>
      </c>
      <c r="B70" s="26" t="s">
        <v>182</v>
      </c>
      <c r="C70" s="19" t="s">
        <v>201</v>
      </c>
      <c r="D70" s="24">
        <v>0</v>
      </c>
      <c r="E70" s="24">
        <v>0</v>
      </c>
      <c r="F70" s="24">
        <v>0</v>
      </c>
      <c r="G70" s="24">
        <v>0</v>
      </c>
      <c r="H70" s="24">
        <v>0</v>
      </c>
      <c r="I70" s="24">
        <v>0</v>
      </c>
      <c r="J70" s="24">
        <v>0</v>
      </c>
      <c r="K70" s="24">
        <v>0</v>
      </c>
      <c r="L70" s="24">
        <v>0</v>
      </c>
      <c r="M70" s="24">
        <v>0</v>
      </c>
      <c r="N70" s="24">
        <v>0</v>
      </c>
      <c r="O70" s="24">
        <v>0</v>
      </c>
      <c r="P70" s="24">
        <v>0</v>
      </c>
      <c r="Q70" s="24">
        <v>0</v>
      </c>
      <c r="R70" s="24">
        <v>0</v>
      </c>
      <c r="S70" s="24">
        <v>0</v>
      </c>
      <c r="T70" s="24">
        <v>0</v>
      </c>
      <c r="U70" s="24">
        <v>0</v>
      </c>
      <c r="V70" s="24">
        <v>0</v>
      </c>
      <c r="W70" s="24">
        <v>0</v>
      </c>
      <c r="X70" s="24">
        <v>0</v>
      </c>
      <c r="Y70" s="24">
        <v>0</v>
      </c>
      <c r="Z70" s="24">
        <v>0</v>
      </c>
      <c r="AA70" s="24">
        <v>0</v>
      </c>
      <c r="AB70" s="24">
        <v>0</v>
      </c>
      <c r="AC70" s="24">
        <v>0</v>
      </c>
      <c r="AD70" s="24">
        <v>0</v>
      </c>
      <c r="AE70" s="24">
        <v>0</v>
      </c>
      <c r="AF70" s="24">
        <v>0</v>
      </c>
      <c r="AG70" s="24">
        <v>0</v>
      </c>
      <c r="AH70" s="24">
        <v>0</v>
      </c>
      <c r="AI70" s="24">
        <v>0</v>
      </c>
      <c r="AJ70" s="24">
        <v>0</v>
      </c>
      <c r="AK70" s="24">
        <v>0</v>
      </c>
      <c r="AL70" s="24">
        <v>0</v>
      </c>
      <c r="AM70" s="24">
        <v>0</v>
      </c>
      <c r="AN70" s="24">
        <v>0</v>
      </c>
      <c r="AO70" s="24">
        <v>0</v>
      </c>
      <c r="AP70" s="24">
        <v>0</v>
      </c>
      <c r="AQ70" s="24">
        <v>0</v>
      </c>
      <c r="AR70" s="24">
        <v>0</v>
      </c>
      <c r="AS70" s="24">
        <v>0</v>
      </c>
      <c r="AT70" s="24">
        <v>0</v>
      </c>
      <c r="AU70" s="24">
        <v>0</v>
      </c>
      <c r="AV70" s="24">
        <v>0</v>
      </c>
      <c r="AW70" s="24">
        <v>0</v>
      </c>
      <c r="AX70" s="24">
        <v>0</v>
      </c>
      <c r="AY70" s="24">
        <v>0</v>
      </c>
      <c r="AZ70" s="24">
        <v>0</v>
      </c>
      <c r="BA70" s="24">
        <v>0</v>
      </c>
      <c r="BB70" s="24">
        <v>0</v>
      </c>
      <c r="BC70" s="24">
        <v>0</v>
      </c>
      <c r="BD70" s="24">
        <v>0</v>
      </c>
      <c r="BE70" s="24">
        <v>0</v>
      </c>
      <c r="BF70" s="24">
        <v>0</v>
      </c>
      <c r="BG70" s="24">
        <v>0</v>
      </c>
      <c r="BH70" s="24">
        <v>0</v>
      </c>
      <c r="BI70" s="24">
        <v>0</v>
      </c>
      <c r="BJ70" s="24">
        <v>0</v>
      </c>
      <c r="BK70" s="24">
        <v>0</v>
      </c>
    </row>
    <row r="71" spans="1:63" ht="65.099999999999994" customHeight="1">
      <c r="A71" s="7" t="s">
        <v>183</v>
      </c>
      <c r="B71" s="26" t="s">
        <v>184</v>
      </c>
      <c r="C71" s="19" t="s">
        <v>201</v>
      </c>
      <c r="D71" s="24">
        <v>0</v>
      </c>
      <c r="E71" s="24">
        <v>0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>
        <v>0</v>
      </c>
      <c r="O71" s="24">
        <v>0</v>
      </c>
      <c r="P71" s="24">
        <v>0</v>
      </c>
      <c r="Q71" s="24">
        <v>0</v>
      </c>
      <c r="R71" s="24">
        <v>0</v>
      </c>
      <c r="S71" s="24">
        <v>0</v>
      </c>
      <c r="T71" s="24">
        <v>0</v>
      </c>
      <c r="U71" s="24">
        <v>0</v>
      </c>
      <c r="V71" s="24">
        <v>0</v>
      </c>
      <c r="W71" s="24">
        <v>0</v>
      </c>
      <c r="X71" s="24">
        <v>0</v>
      </c>
      <c r="Y71" s="24">
        <v>0</v>
      </c>
      <c r="Z71" s="24">
        <v>0</v>
      </c>
      <c r="AA71" s="24">
        <v>0</v>
      </c>
      <c r="AB71" s="24">
        <v>0</v>
      </c>
      <c r="AC71" s="24">
        <v>0</v>
      </c>
      <c r="AD71" s="24">
        <v>0</v>
      </c>
      <c r="AE71" s="24">
        <v>0</v>
      </c>
      <c r="AF71" s="24">
        <v>0</v>
      </c>
      <c r="AG71" s="24">
        <v>0</v>
      </c>
      <c r="AH71" s="24">
        <v>0</v>
      </c>
      <c r="AI71" s="24">
        <v>0</v>
      </c>
      <c r="AJ71" s="24">
        <v>0</v>
      </c>
      <c r="AK71" s="24">
        <v>0</v>
      </c>
      <c r="AL71" s="24">
        <v>0</v>
      </c>
      <c r="AM71" s="24">
        <v>0</v>
      </c>
      <c r="AN71" s="24">
        <v>0</v>
      </c>
      <c r="AO71" s="24">
        <v>0</v>
      </c>
      <c r="AP71" s="24">
        <v>0</v>
      </c>
      <c r="AQ71" s="24">
        <v>0</v>
      </c>
      <c r="AR71" s="24">
        <v>0</v>
      </c>
      <c r="AS71" s="24">
        <v>0</v>
      </c>
      <c r="AT71" s="24">
        <v>0</v>
      </c>
      <c r="AU71" s="24">
        <v>0</v>
      </c>
      <c r="AV71" s="24">
        <v>0</v>
      </c>
      <c r="AW71" s="24">
        <v>0</v>
      </c>
      <c r="AX71" s="24">
        <v>0</v>
      </c>
      <c r="AY71" s="24">
        <v>0</v>
      </c>
      <c r="AZ71" s="24">
        <v>0</v>
      </c>
      <c r="BA71" s="24">
        <v>0</v>
      </c>
      <c r="BB71" s="24">
        <v>0</v>
      </c>
      <c r="BC71" s="24">
        <v>0</v>
      </c>
      <c r="BD71" s="24">
        <v>0</v>
      </c>
      <c r="BE71" s="24">
        <v>0</v>
      </c>
      <c r="BF71" s="24">
        <v>0</v>
      </c>
      <c r="BG71" s="24">
        <v>0</v>
      </c>
      <c r="BH71" s="24">
        <v>0</v>
      </c>
      <c r="BI71" s="24">
        <v>0</v>
      </c>
      <c r="BJ71" s="24">
        <v>0</v>
      </c>
      <c r="BK71" s="24">
        <v>0</v>
      </c>
    </row>
    <row r="72" spans="1:63" ht="65.099999999999994" customHeight="1">
      <c r="A72" s="7" t="s">
        <v>134</v>
      </c>
      <c r="B72" s="7" t="s">
        <v>135</v>
      </c>
      <c r="C72" s="19" t="s">
        <v>201</v>
      </c>
      <c r="D72" s="24">
        <v>0</v>
      </c>
      <c r="E72" s="24">
        <v>0</v>
      </c>
      <c r="F72" s="24">
        <v>0</v>
      </c>
      <c r="G72" s="24">
        <v>0</v>
      </c>
      <c r="H72" s="24">
        <v>0</v>
      </c>
      <c r="I72" s="24">
        <v>0</v>
      </c>
      <c r="J72" s="24">
        <v>0</v>
      </c>
      <c r="K72" s="24">
        <v>0</v>
      </c>
      <c r="L72" s="24">
        <v>0</v>
      </c>
      <c r="M72" s="24">
        <v>0</v>
      </c>
      <c r="N72" s="24">
        <v>0</v>
      </c>
      <c r="O72" s="24">
        <v>0</v>
      </c>
      <c r="P72" s="24">
        <v>0</v>
      </c>
      <c r="Q72" s="24">
        <v>0</v>
      </c>
      <c r="R72" s="24">
        <v>0</v>
      </c>
      <c r="S72" s="24">
        <v>0</v>
      </c>
      <c r="T72" s="24">
        <v>0</v>
      </c>
      <c r="U72" s="24">
        <v>0</v>
      </c>
      <c r="V72" s="24">
        <v>0</v>
      </c>
      <c r="W72" s="24">
        <v>0</v>
      </c>
      <c r="X72" s="24">
        <v>0</v>
      </c>
      <c r="Y72" s="24">
        <v>0</v>
      </c>
      <c r="Z72" s="24">
        <v>0</v>
      </c>
      <c r="AA72" s="24">
        <v>0</v>
      </c>
      <c r="AB72" s="24">
        <v>0</v>
      </c>
      <c r="AC72" s="24">
        <v>0</v>
      </c>
      <c r="AD72" s="24">
        <v>0</v>
      </c>
      <c r="AE72" s="24">
        <v>0</v>
      </c>
      <c r="AF72" s="24">
        <v>0</v>
      </c>
      <c r="AG72" s="24">
        <v>0</v>
      </c>
      <c r="AH72" s="24">
        <v>0</v>
      </c>
      <c r="AI72" s="24">
        <v>0</v>
      </c>
      <c r="AJ72" s="24">
        <v>0</v>
      </c>
      <c r="AK72" s="24">
        <v>0</v>
      </c>
      <c r="AL72" s="24">
        <v>0</v>
      </c>
      <c r="AM72" s="24">
        <v>0</v>
      </c>
      <c r="AN72" s="24">
        <v>0</v>
      </c>
      <c r="AO72" s="24">
        <v>0</v>
      </c>
      <c r="AP72" s="24">
        <v>0</v>
      </c>
      <c r="AQ72" s="24">
        <v>0</v>
      </c>
      <c r="AR72" s="24">
        <v>0</v>
      </c>
      <c r="AS72" s="24">
        <v>0</v>
      </c>
      <c r="AT72" s="24">
        <v>0</v>
      </c>
      <c r="AU72" s="24">
        <v>0</v>
      </c>
      <c r="AV72" s="24">
        <v>0</v>
      </c>
      <c r="AW72" s="24">
        <v>0</v>
      </c>
      <c r="AX72" s="24">
        <v>0</v>
      </c>
      <c r="AY72" s="24">
        <v>0</v>
      </c>
      <c r="AZ72" s="24">
        <v>0</v>
      </c>
      <c r="BA72" s="24">
        <v>0</v>
      </c>
      <c r="BB72" s="24">
        <v>0</v>
      </c>
      <c r="BC72" s="24">
        <v>0</v>
      </c>
      <c r="BD72" s="24">
        <v>0</v>
      </c>
      <c r="BE72" s="24">
        <v>0</v>
      </c>
      <c r="BF72" s="24">
        <v>0</v>
      </c>
      <c r="BG72" s="24">
        <v>0</v>
      </c>
      <c r="BH72" s="24">
        <v>0</v>
      </c>
      <c r="BI72" s="24">
        <v>0</v>
      </c>
      <c r="BJ72" s="24">
        <v>0</v>
      </c>
      <c r="BK72" s="24">
        <v>0</v>
      </c>
    </row>
    <row r="73" spans="1:63" ht="65.099999999999994" customHeight="1">
      <c r="A73" s="17" t="s">
        <v>45</v>
      </c>
      <c r="B73" s="26" t="s">
        <v>95</v>
      </c>
      <c r="C73" s="19" t="s">
        <v>201</v>
      </c>
      <c r="D73" s="24">
        <f>SUM(D74:D75)</f>
        <v>0</v>
      </c>
      <c r="E73" s="24">
        <f t="shared" ref="E73:BE73" si="36">SUM(E74:E75)</f>
        <v>0</v>
      </c>
      <c r="F73" s="24">
        <f t="shared" si="36"/>
        <v>0</v>
      </c>
      <c r="G73" s="24">
        <f t="shared" si="36"/>
        <v>0</v>
      </c>
      <c r="H73" s="24">
        <f t="shared" si="36"/>
        <v>0</v>
      </c>
      <c r="I73" s="24">
        <f t="shared" si="36"/>
        <v>0</v>
      </c>
      <c r="J73" s="24">
        <f t="shared" si="36"/>
        <v>0</v>
      </c>
      <c r="K73" s="24">
        <f t="shared" si="36"/>
        <v>0</v>
      </c>
      <c r="L73" s="24">
        <f t="shared" si="36"/>
        <v>0</v>
      </c>
      <c r="M73" s="24">
        <f t="shared" si="36"/>
        <v>0</v>
      </c>
      <c r="N73" s="24">
        <f t="shared" si="36"/>
        <v>0</v>
      </c>
      <c r="O73" s="24">
        <f t="shared" si="36"/>
        <v>0</v>
      </c>
      <c r="P73" s="24">
        <f t="shared" si="36"/>
        <v>0</v>
      </c>
      <c r="Q73" s="24">
        <f t="shared" si="36"/>
        <v>0</v>
      </c>
      <c r="R73" s="24">
        <f t="shared" si="36"/>
        <v>0</v>
      </c>
      <c r="S73" s="24">
        <f t="shared" si="36"/>
        <v>0</v>
      </c>
      <c r="T73" s="24">
        <f t="shared" si="36"/>
        <v>0</v>
      </c>
      <c r="U73" s="24">
        <f t="shared" si="36"/>
        <v>0</v>
      </c>
      <c r="V73" s="24">
        <f t="shared" si="36"/>
        <v>0</v>
      </c>
      <c r="W73" s="24">
        <f t="shared" si="36"/>
        <v>0</v>
      </c>
      <c r="X73" s="24">
        <f t="shared" si="36"/>
        <v>0</v>
      </c>
      <c r="Y73" s="24">
        <f t="shared" si="36"/>
        <v>0</v>
      </c>
      <c r="Z73" s="24">
        <f t="shared" si="36"/>
        <v>0</v>
      </c>
      <c r="AA73" s="24">
        <f t="shared" si="36"/>
        <v>0</v>
      </c>
      <c r="AB73" s="24">
        <f t="shared" si="36"/>
        <v>0</v>
      </c>
      <c r="AC73" s="24">
        <f t="shared" si="36"/>
        <v>0</v>
      </c>
      <c r="AD73" s="24">
        <f t="shared" si="36"/>
        <v>0</v>
      </c>
      <c r="AE73" s="24">
        <f t="shared" si="36"/>
        <v>0</v>
      </c>
      <c r="AF73" s="24">
        <f t="shared" si="36"/>
        <v>0</v>
      </c>
      <c r="AG73" s="24">
        <f t="shared" si="36"/>
        <v>0</v>
      </c>
      <c r="AH73" s="24">
        <f t="shared" si="36"/>
        <v>0</v>
      </c>
      <c r="AI73" s="24">
        <f t="shared" si="36"/>
        <v>0</v>
      </c>
      <c r="AJ73" s="24">
        <f t="shared" si="36"/>
        <v>0</v>
      </c>
      <c r="AK73" s="24">
        <f t="shared" si="36"/>
        <v>0</v>
      </c>
      <c r="AL73" s="24">
        <f t="shared" si="36"/>
        <v>0</v>
      </c>
      <c r="AM73" s="24">
        <f t="shared" si="36"/>
        <v>0</v>
      </c>
      <c r="AN73" s="24">
        <f t="shared" si="36"/>
        <v>0</v>
      </c>
      <c r="AO73" s="24">
        <f t="shared" si="36"/>
        <v>0</v>
      </c>
      <c r="AP73" s="24">
        <f t="shared" si="36"/>
        <v>0</v>
      </c>
      <c r="AQ73" s="24">
        <f t="shared" si="36"/>
        <v>0</v>
      </c>
      <c r="AR73" s="24">
        <f t="shared" si="36"/>
        <v>0</v>
      </c>
      <c r="AS73" s="24">
        <f t="shared" si="36"/>
        <v>0</v>
      </c>
      <c r="AT73" s="24">
        <f t="shared" si="36"/>
        <v>0</v>
      </c>
      <c r="AU73" s="24">
        <f t="shared" si="36"/>
        <v>0</v>
      </c>
      <c r="AV73" s="24">
        <f t="shared" si="36"/>
        <v>0</v>
      </c>
      <c r="AW73" s="24">
        <f t="shared" si="36"/>
        <v>0</v>
      </c>
      <c r="AX73" s="24">
        <f t="shared" si="36"/>
        <v>0</v>
      </c>
      <c r="AY73" s="24">
        <f t="shared" si="36"/>
        <v>0</v>
      </c>
      <c r="AZ73" s="24">
        <f t="shared" si="36"/>
        <v>0</v>
      </c>
      <c r="BA73" s="24">
        <f t="shared" si="36"/>
        <v>0</v>
      </c>
      <c r="BB73" s="24">
        <f t="shared" si="36"/>
        <v>0</v>
      </c>
      <c r="BC73" s="24">
        <f t="shared" si="36"/>
        <v>0</v>
      </c>
      <c r="BD73" s="24">
        <f t="shared" si="36"/>
        <v>0</v>
      </c>
      <c r="BE73" s="24">
        <f t="shared" si="36"/>
        <v>0</v>
      </c>
      <c r="BF73" s="24">
        <f t="shared" ref="BF73:BK73" si="37">SUM(BF74:BF75)</f>
        <v>0</v>
      </c>
      <c r="BG73" s="24">
        <f t="shared" si="37"/>
        <v>0</v>
      </c>
      <c r="BH73" s="24">
        <f t="shared" si="37"/>
        <v>0</v>
      </c>
      <c r="BI73" s="24">
        <f t="shared" si="37"/>
        <v>0</v>
      </c>
      <c r="BJ73" s="24">
        <f t="shared" si="37"/>
        <v>0</v>
      </c>
      <c r="BK73" s="24">
        <f t="shared" si="37"/>
        <v>0</v>
      </c>
    </row>
    <row r="74" spans="1:63" ht="65.099999999999994" customHeight="1">
      <c r="A74" s="7" t="s">
        <v>61</v>
      </c>
      <c r="B74" s="26" t="s">
        <v>96</v>
      </c>
      <c r="C74" s="19" t="s">
        <v>201</v>
      </c>
      <c r="D74" s="24">
        <v>0</v>
      </c>
      <c r="E74" s="24">
        <v>0</v>
      </c>
      <c r="F74" s="24">
        <v>0</v>
      </c>
      <c r="G74" s="24">
        <v>0</v>
      </c>
      <c r="H74" s="24">
        <v>0</v>
      </c>
      <c r="I74" s="24">
        <v>0</v>
      </c>
      <c r="J74" s="24">
        <v>0</v>
      </c>
      <c r="K74" s="24">
        <v>0</v>
      </c>
      <c r="L74" s="24">
        <v>0</v>
      </c>
      <c r="M74" s="24">
        <v>0</v>
      </c>
      <c r="N74" s="24">
        <v>0</v>
      </c>
      <c r="O74" s="24">
        <v>0</v>
      </c>
      <c r="P74" s="24">
        <v>0</v>
      </c>
      <c r="Q74" s="24">
        <v>0</v>
      </c>
      <c r="R74" s="24">
        <v>0</v>
      </c>
      <c r="S74" s="24">
        <v>0</v>
      </c>
      <c r="T74" s="24">
        <v>0</v>
      </c>
      <c r="U74" s="24">
        <v>0</v>
      </c>
      <c r="V74" s="24">
        <v>0</v>
      </c>
      <c r="W74" s="24">
        <v>0</v>
      </c>
      <c r="X74" s="24">
        <v>0</v>
      </c>
      <c r="Y74" s="24">
        <v>0</v>
      </c>
      <c r="Z74" s="24">
        <v>0</v>
      </c>
      <c r="AA74" s="24">
        <v>0</v>
      </c>
      <c r="AB74" s="24">
        <v>0</v>
      </c>
      <c r="AC74" s="24">
        <v>0</v>
      </c>
      <c r="AD74" s="24">
        <v>0</v>
      </c>
      <c r="AE74" s="24">
        <v>0</v>
      </c>
      <c r="AF74" s="24">
        <v>0</v>
      </c>
      <c r="AG74" s="24">
        <v>0</v>
      </c>
      <c r="AH74" s="24">
        <v>0</v>
      </c>
      <c r="AI74" s="24">
        <v>0</v>
      </c>
      <c r="AJ74" s="24">
        <v>0</v>
      </c>
      <c r="AK74" s="24">
        <v>0</v>
      </c>
      <c r="AL74" s="24">
        <v>0</v>
      </c>
      <c r="AM74" s="24">
        <v>0</v>
      </c>
      <c r="AN74" s="24">
        <v>0</v>
      </c>
      <c r="AO74" s="24">
        <v>0</v>
      </c>
      <c r="AP74" s="24">
        <v>0</v>
      </c>
      <c r="AQ74" s="24">
        <v>0</v>
      </c>
      <c r="AR74" s="24">
        <v>0</v>
      </c>
      <c r="AS74" s="24">
        <v>0</v>
      </c>
      <c r="AT74" s="24">
        <v>0</v>
      </c>
      <c r="AU74" s="24">
        <v>0</v>
      </c>
      <c r="AV74" s="24">
        <v>0</v>
      </c>
      <c r="AW74" s="24">
        <v>0</v>
      </c>
      <c r="AX74" s="24">
        <v>0</v>
      </c>
      <c r="AY74" s="24">
        <v>0</v>
      </c>
      <c r="AZ74" s="24">
        <v>0</v>
      </c>
      <c r="BA74" s="24">
        <v>0</v>
      </c>
      <c r="BB74" s="24">
        <v>0</v>
      </c>
      <c r="BC74" s="24">
        <v>0</v>
      </c>
      <c r="BD74" s="24">
        <v>0</v>
      </c>
      <c r="BE74" s="24">
        <v>0</v>
      </c>
      <c r="BF74" s="24">
        <v>0</v>
      </c>
      <c r="BG74" s="24">
        <v>0</v>
      </c>
      <c r="BH74" s="24">
        <v>0</v>
      </c>
      <c r="BI74" s="24">
        <v>0</v>
      </c>
      <c r="BJ74" s="24">
        <v>0</v>
      </c>
      <c r="BK74" s="24">
        <v>0</v>
      </c>
    </row>
    <row r="75" spans="1:63" ht="65.099999999999994" customHeight="1">
      <c r="A75" s="7" t="s">
        <v>185</v>
      </c>
      <c r="B75" s="26" t="s">
        <v>97</v>
      </c>
      <c r="C75" s="19" t="s">
        <v>201</v>
      </c>
      <c r="D75" s="24">
        <v>0</v>
      </c>
      <c r="E75" s="24">
        <v>0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>
        <v>0</v>
      </c>
      <c r="O75" s="24">
        <v>0</v>
      </c>
      <c r="P75" s="24">
        <v>0</v>
      </c>
      <c r="Q75" s="24">
        <v>0</v>
      </c>
      <c r="R75" s="24">
        <v>0</v>
      </c>
      <c r="S75" s="24">
        <v>0</v>
      </c>
      <c r="T75" s="24">
        <v>0</v>
      </c>
      <c r="U75" s="24">
        <v>0</v>
      </c>
      <c r="V75" s="24">
        <v>0</v>
      </c>
      <c r="W75" s="24">
        <v>0</v>
      </c>
      <c r="X75" s="24">
        <v>0</v>
      </c>
      <c r="Y75" s="24">
        <v>0</v>
      </c>
      <c r="Z75" s="24">
        <v>0</v>
      </c>
      <c r="AA75" s="24">
        <v>0</v>
      </c>
      <c r="AB75" s="24">
        <v>0</v>
      </c>
      <c r="AC75" s="24">
        <v>0</v>
      </c>
      <c r="AD75" s="24">
        <v>0</v>
      </c>
      <c r="AE75" s="24">
        <v>0</v>
      </c>
      <c r="AF75" s="24">
        <v>0</v>
      </c>
      <c r="AG75" s="24">
        <v>0</v>
      </c>
      <c r="AH75" s="24">
        <v>0</v>
      </c>
      <c r="AI75" s="24">
        <v>0</v>
      </c>
      <c r="AJ75" s="24">
        <v>0</v>
      </c>
      <c r="AK75" s="24">
        <v>0</v>
      </c>
      <c r="AL75" s="24">
        <v>0</v>
      </c>
      <c r="AM75" s="24">
        <v>0</v>
      </c>
      <c r="AN75" s="24">
        <v>0</v>
      </c>
      <c r="AO75" s="24">
        <v>0</v>
      </c>
      <c r="AP75" s="24">
        <v>0</v>
      </c>
      <c r="AQ75" s="24">
        <v>0</v>
      </c>
      <c r="AR75" s="24">
        <v>0</v>
      </c>
      <c r="AS75" s="24">
        <v>0</v>
      </c>
      <c r="AT75" s="24">
        <v>0</v>
      </c>
      <c r="AU75" s="24">
        <v>0</v>
      </c>
      <c r="AV75" s="24">
        <v>0</v>
      </c>
      <c r="AW75" s="24">
        <v>0</v>
      </c>
      <c r="AX75" s="24">
        <v>0</v>
      </c>
      <c r="AY75" s="24">
        <v>0</v>
      </c>
      <c r="AZ75" s="24">
        <v>0</v>
      </c>
      <c r="BA75" s="24">
        <v>0</v>
      </c>
      <c r="BB75" s="24">
        <v>0</v>
      </c>
      <c r="BC75" s="24">
        <v>0</v>
      </c>
      <c r="BD75" s="24">
        <v>0</v>
      </c>
      <c r="BE75" s="24">
        <v>0</v>
      </c>
      <c r="BF75" s="24">
        <v>0</v>
      </c>
      <c r="BG75" s="24">
        <v>0</v>
      </c>
      <c r="BH75" s="24">
        <v>0</v>
      </c>
      <c r="BI75" s="24">
        <v>0</v>
      </c>
      <c r="BJ75" s="24">
        <v>0</v>
      </c>
      <c r="BK75" s="24">
        <v>0</v>
      </c>
    </row>
    <row r="76" spans="1:63" ht="84.95" customHeight="1">
      <c r="A76" s="17" t="s">
        <v>117</v>
      </c>
      <c r="B76" s="26" t="s">
        <v>98</v>
      </c>
      <c r="C76" s="19" t="s">
        <v>201</v>
      </c>
      <c r="D76" s="24">
        <f>SUM(D77:D78)</f>
        <v>0</v>
      </c>
      <c r="E76" s="24">
        <f t="shared" ref="E76:BE76" si="38">SUM(E77:E78)</f>
        <v>0</v>
      </c>
      <c r="F76" s="24">
        <f t="shared" si="38"/>
        <v>0</v>
      </c>
      <c r="G76" s="24">
        <f t="shared" si="38"/>
        <v>0</v>
      </c>
      <c r="H76" s="24">
        <f t="shared" si="38"/>
        <v>0</v>
      </c>
      <c r="I76" s="24">
        <f t="shared" si="38"/>
        <v>0</v>
      </c>
      <c r="J76" s="24">
        <f t="shared" si="38"/>
        <v>0</v>
      </c>
      <c r="K76" s="24">
        <f t="shared" si="38"/>
        <v>0</v>
      </c>
      <c r="L76" s="24">
        <f t="shared" si="38"/>
        <v>0</v>
      </c>
      <c r="M76" s="24">
        <f t="shared" si="38"/>
        <v>0</v>
      </c>
      <c r="N76" s="24">
        <f t="shared" si="38"/>
        <v>0</v>
      </c>
      <c r="O76" s="24">
        <f t="shared" si="38"/>
        <v>0</v>
      </c>
      <c r="P76" s="24">
        <f t="shared" si="38"/>
        <v>0</v>
      </c>
      <c r="Q76" s="24">
        <f t="shared" si="38"/>
        <v>0</v>
      </c>
      <c r="R76" s="24">
        <f t="shared" si="38"/>
        <v>0</v>
      </c>
      <c r="S76" s="24">
        <f t="shared" si="38"/>
        <v>0</v>
      </c>
      <c r="T76" s="24">
        <f t="shared" si="38"/>
        <v>0</v>
      </c>
      <c r="U76" s="24">
        <f t="shared" si="38"/>
        <v>0</v>
      </c>
      <c r="V76" s="24">
        <f t="shared" si="38"/>
        <v>0</v>
      </c>
      <c r="W76" s="24">
        <f t="shared" si="38"/>
        <v>0</v>
      </c>
      <c r="X76" s="24">
        <f t="shared" si="38"/>
        <v>0</v>
      </c>
      <c r="Y76" s="24">
        <f t="shared" si="38"/>
        <v>0</v>
      </c>
      <c r="Z76" s="24">
        <f t="shared" si="38"/>
        <v>0</v>
      </c>
      <c r="AA76" s="24">
        <f t="shared" si="38"/>
        <v>0</v>
      </c>
      <c r="AB76" s="24">
        <f t="shared" si="38"/>
        <v>0</v>
      </c>
      <c r="AC76" s="24">
        <f t="shared" si="38"/>
        <v>0</v>
      </c>
      <c r="AD76" s="24">
        <f t="shared" si="38"/>
        <v>0</v>
      </c>
      <c r="AE76" s="24">
        <f t="shared" si="38"/>
        <v>0</v>
      </c>
      <c r="AF76" s="24">
        <f t="shared" si="38"/>
        <v>0</v>
      </c>
      <c r="AG76" s="24">
        <f t="shared" si="38"/>
        <v>0</v>
      </c>
      <c r="AH76" s="24">
        <f t="shared" si="38"/>
        <v>0</v>
      </c>
      <c r="AI76" s="24">
        <f t="shared" si="38"/>
        <v>0</v>
      </c>
      <c r="AJ76" s="24">
        <f t="shared" si="38"/>
        <v>0</v>
      </c>
      <c r="AK76" s="24">
        <f t="shared" si="38"/>
        <v>0</v>
      </c>
      <c r="AL76" s="24">
        <f t="shared" si="38"/>
        <v>0</v>
      </c>
      <c r="AM76" s="24">
        <f t="shared" si="38"/>
        <v>0</v>
      </c>
      <c r="AN76" s="24">
        <f t="shared" si="38"/>
        <v>0</v>
      </c>
      <c r="AO76" s="24">
        <f t="shared" si="38"/>
        <v>0</v>
      </c>
      <c r="AP76" s="24">
        <f t="shared" si="38"/>
        <v>0</v>
      </c>
      <c r="AQ76" s="24">
        <f t="shared" si="38"/>
        <v>0</v>
      </c>
      <c r="AR76" s="24">
        <f t="shared" si="38"/>
        <v>0</v>
      </c>
      <c r="AS76" s="24">
        <f t="shared" si="38"/>
        <v>0</v>
      </c>
      <c r="AT76" s="24">
        <f t="shared" si="38"/>
        <v>0</v>
      </c>
      <c r="AU76" s="24">
        <f t="shared" si="38"/>
        <v>0</v>
      </c>
      <c r="AV76" s="24">
        <f t="shared" si="38"/>
        <v>0</v>
      </c>
      <c r="AW76" s="24">
        <f t="shared" si="38"/>
        <v>0</v>
      </c>
      <c r="AX76" s="24">
        <f t="shared" si="38"/>
        <v>0</v>
      </c>
      <c r="AY76" s="24">
        <f t="shared" si="38"/>
        <v>0</v>
      </c>
      <c r="AZ76" s="24">
        <f t="shared" si="38"/>
        <v>0</v>
      </c>
      <c r="BA76" s="24">
        <f t="shared" si="38"/>
        <v>0</v>
      </c>
      <c r="BB76" s="24">
        <f t="shared" si="38"/>
        <v>0</v>
      </c>
      <c r="BC76" s="24">
        <f t="shared" si="38"/>
        <v>0</v>
      </c>
      <c r="BD76" s="24">
        <f t="shared" si="38"/>
        <v>0</v>
      </c>
      <c r="BE76" s="24">
        <f t="shared" si="38"/>
        <v>0</v>
      </c>
      <c r="BF76" s="24">
        <f t="shared" ref="BF76:BK76" si="39">SUM(BF77:BF78)</f>
        <v>0</v>
      </c>
      <c r="BG76" s="24">
        <f t="shared" si="39"/>
        <v>0</v>
      </c>
      <c r="BH76" s="24">
        <f t="shared" si="39"/>
        <v>0</v>
      </c>
      <c r="BI76" s="24">
        <f t="shared" si="39"/>
        <v>0</v>
      </c>
      <c r="BJ76" s="24">
        <f t="shared" si="39"/>
        <v>0</v>
      </c>
      <c r="BK76" s="24">
        <f t="shared" si="39"/>
        <v>0</v>
      </c>
    </row>
    <row r="77" spans="1:63" ht="65.099999999999994" customHeight="1">
      <c r="A77" s="17" t="s">
        <v>118</v>
      </c>
      <c r="B77" s="26" t="s">
        <v>99</v>
      </c>
      <c r="C77" s="19" t="s">
        <v>201</v>
      </c>
      <c r="D77" s="24">
        <v>0</v>
      </c>
      <c r="E77" s="24">
        <v>0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>
        <v>0</v>
      </c>
      <c r="O77" s="24">
        <v>0</v>
      </c>
      <c r="P77" s="24">
        <v>0</v>
      </c>
      <c r="Q77" s="24">
        <v>0</v>
      </c>
      <c r="R77" s="24">
        <v>0</v>
      </c>
      <c r="S77" s="24">
        <v>0</v>
      </c>
      <c r="T77" s="24">
        <v>0</v>
      </c>
      <c r="U77" s="24">
        <v>0</v>
      </c>
      <c r="V77" s="24">
        <v>0</v>
      </c>
      <c r="W77" s="24">
        <v>0</v>
      </c>
      <c r="X77" s="24">
        <v>0</v>
      </c>
      <c r="Y77" s="24">
        <v>0</v>
      </c>
      <c r="Z77" s="24">
        <v>0</v>
      </c>
      <c r="AA77" s="24">
        <v>0</v>
      </c>
      <c r="AB77" s="24">
        <v>0</v>
      </c>
      <c r="AC77" s="24">
        <v>0</v>
      </c>
      <c r="AD77" s="24">
        <v>0</v>
      </c>
      <c r="AE77" s="24">
        <v>0</v>
      </c>
      <c r="AF77" s="24">
        <v>0</v>
      </c>
      <c r="AG77" s="24">
        <v>0</v>
      </c>
      <c r="AH77" s="24">
        <v>0</v>
      </c>
      <c r="AI77" s="24">
        <v>0</v>
      </c>
      <c r="AJ77" s="24">
        <v>0</v>
      </c>
      <c r="AK77" s="24">
        <v>0</v>
      </c>
      <c r="AL77" s="24">
        <v>0</v>
      </c>
      <c r="AM77" s="24">
        <v>0</v>
      </c>
      <c r="AN77" s="24">
        <v>0</v>
      </c>
      <c r="AO77" s="24">
        <v>0</v>
      </c>
      <c r="AP77" s="24">
        <v>0</v>
      </c>
      <c r="AQ77" s="24">
        <v>0</v>
      </c>
      <c r="AR77" s="24">
        <v>0</v>
      </c>
      <c r="AS77" s="24">
        <v>0</v>
      </c>
      <c r="AT77" s="24">
        <v>0</v>
      </c>
      <c r="AU77" s="24">
        <v>0</v>
      </c>
      <c r="AV77" s="24">
        <v>0</v>
      </c>
      <c r="AW77" s="24">
        <v>0</v>
      </c>
      <c r="AX77" s="24">
        <v>0</v>
      </c>
      <c r="AY77" s="24">
        <v>0</v>
      </c>
      <c r="AZ77" s="24">
        <v>0</v>
      </c>
      <c r="BA77" s="24">
        <v>0</v>
      </c>
      <c r="BB77" s="24">
        <v>0</v>
      </c>
      <c r="BC77" s="24">
        <v>0</v>
      </c>
      <c r="BD77" s="24">
        <v>0</v>
      </c>
      <c r="BE77" s="24">
        <v>0</v>
      </c>
      <c r="BF77" s="24">
        <v>0</v>
      </c>
      <c r="BG77" s="24">
        <v>0</v>
      </c>
      <c r="BH77" s="24">
        <v>0</v>
      </c>
      <c r="BI77" s="24">
        <v>0</v>
      </c>
      <c r="BJ77" s="24">
        <v>0</v>
      </c>
      <c r="BK77" s="24">
        <v>0</v>
      </c>
    </row>
    <row r="78" spans="1:63" ht="65.099999999999994" customHeight="1">
      <c r="A78" s="17" t="s">
        <v>119</v>
      </c>
      <c r="B78" s="26" t="s">
        <v>100</v>
      </c>
      <c r="C78" s="19" t="s">
        <v>201</v>
      </c>
      <c r="D78" s="24">
        <v>0</v>
      </c>
      <c r="E78" s="24">
        <v>0</v>
      </c>
      <c r="F78" s="24">
        <v>0</v>
      </c>
      <c r="G78" s="24">
        <v>0</v>
      </c>
      <c r="H78" s="24">
        <v>0</v>
      </c>
      <c r="I78" s="24">
        <v>0</v>
      </c>
      <c r="J78" s="24">
        <v>0</v>
      </c>
      <c r="K78" s="24">
        <v>0</v>
      </c>
      <c r="L78" s="24">
        <v>0</v>
      </c>
      <c r="M78" s="24">
        <v>0</v>
      </c>
      <c r="N78" s="24">
        <v>0</v>
      </c>
      <c r="O78" s="24">
        <v>0</v>
      </c>
      <c r="P78" s="24">
        <v>0</v>
      </c>
      <c r="Q78" s="24">
        <v>0</v>
      </c>
      <c r="R78" s="24">
        <v>0</v>
      </c>
      <c r="S78" s="24">
        <v>0</v>
      </c>
      <c r="T78" s="24">
        <v>0</v>
      </c>
      <c r="U78" s="24">
        <v>0</v>
      </c>
      <c r="V78" s="24">
        <v>0</v>
      </c>
      <c r="W78" s="24">
        <v>0</v>
      </c>
      <c r="X78" s="24">
        <v>0</v>
      </c>
      <c r="Y78" s="24">
        <v>0</v>
      </c>
      <c r="Z78" s="24">
        <v>0</v>
      </c>
      <c r="AA78" s="24">
        <v>0</v>
      </c>
      <c r="AB78" s="24">
        <v>0</v>
      </c>
      <c r="AC78" s="24">
        <v>0</v>
      </c>
      <c r="AD78" s="24">
        <v>0</v>
      </c>
      <c r="AE78" s="24">
        <v>0</v>
      </c>
      <c r="AF78" s="24">
        <v>0</v>
      </c>
      <c r="AG78" s="24">
        <v>0</v>
      </c>
      <c r="AH78" s="24">
        <v>0</v>
      </c>
      <c r="AI78" s="24">
        <v>0</v>
      </c>
      <c r="AJ78" s="24">
        <v>0</v>
      </c>
      <c r="AK78" s="24">
        <v>0</v>
      </c>
      <c r="AL78" s="24">
        <v>0</v>
      </c>
      <c r="AM78" s="24">
        <v>0</v>
      </c>
      <c r="AN78" s="24">
        <v>0</v>
      </c>
      <c r="AO78" s="24">
        <v>0</v>
      </c>
      <c r="AP78" s="24">
        <v>0</v>
      </c>
      <c r="AQ78" s="24">
        <v>0</v>
      </c>
      <c r="AR78" s="24">
        <v>0</v>
      </c>
      <c r="AS78" s="24">
        <v>0</v>
      </c>
      <c r="AT78" s="24">
        <v>0</v>
      </c>
      <c r="AU78" s="24">
        <v>0</v>
      </c>
      <c r="AV78" s="24">
        <v>0</v>
      </c>
      <c r="AW78" s="24">
        <v>0</v>
      </c>
      <c r="AX78" s="24">
        <v>0</v>
      </c>
      <c r="AY78" s="24">
        <v>0</v>
      </c>
      <c r="AZ78" s="24">
        <v>0</v>
      </c>
      <c r="BA78" s="24">
        <v>0</v>
      </c>
      <c r="BB78" s="24">
        <v>0</v>
      </c>
      <c r="BC78" s="24">
        <v>0</v>
      </c>
      <c r="BD78" s="24">
        <v>0</v>
      </c>
      <c r="BE78" s="24">
        <v>0</v>
      </c>
      <c r="BF78" s="24">
        <v>0</v>
      </c>
      <c r="BG78" s="24">
        <v>0</v>
      </c>
      <c r="BH78" s="24">
        <v>0</v>
      </c>
      <c r="BI78" s="24">
        <v>0</v>
      </c>
      <c r="BJ78" s="24">
        <v>0</v>
      </c>
      <c r="BK78" s="24">
        <v>0</v>
      </c>
    </row>
    <row r="79" spans="1:63" ht="69.95" customHeight="1">
      <c r="A79" s="17" t="s">
        <v>120</v>
      </c>
      <c r="B79" s="26" t="s">
        <v>101</v>
      </c>
      <c r="C79" s="19" t="s">
        <v>201</v>
      </c>
      <c r="D79" s="24">
        <v>0</v>
      </c>
      <c r="E79" s="24">
        <v>0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>
        <v>0</v>
      </c>
      <c r="O79" s="24">
        <v>0</v>
      </c>
      <c r="P79" s="24">
        <v>0</v>
      </c>
      <c r="Q79" s="24">
        <v>0</v>
      </c>
      <c r="R79" s="24">
        <v>0</v>
      </c>
      <c r="S79" s="24">
        <v>0</v>
      </c>
      <c r="T79" s="24">
        <v>0</v>
      </c>
      <c r="U79" s="24">
        <v>0</v>
      </c>
      <c r="V79" s="24">
        <v>0</v>
      </c>
      <c r="W79" s="24">
        <v>0</v>
      </c>
      <c r="X79" s="24">
        <v>0</v>
      </c>
      <c r="Y79" s="24">
        <v>0</v>
      </c>
      <c r="Z79" s="24">
        <v>0</v>
      </c>
      <c r="AA79" s="24">
        <v>0</v>
      </c>
      <c r="AB79" s="24">
        <v>0</v>
      </c>
      <c r="AC79" s="24">
        <v>0</v>
      </c>
      <c r="AD79" s="24">
        <v>0</v>
      </c>
      <c r="AE79" s="24">
        <v>0</v>
      </c>
      <c r="AF79" s="24">
        <v>0</v>
      </c>
      <c r="AG79" s="24">
        <v>0</v>
      </c>
      <c r="AH79" s="24">
        <v>0</v>
      </c>
      <c r="AI79" s="24">
        <v>0</v>
      </c>
      <c r="AJ79" s="24">
        <v>0</v>
      </c>
      <c r="AK79" s="24">
        <v>0</v>
      </c>
      <c r="AL79" s="24">
        <v>0</v>
      </c>
      <c r="AM79" s="24">
        <v>0</v>
      </c>
      <c r="AN79" s="24">
        <v>0</v>
      </c>
      <c r="AO79" s="24">
        <v>0</v>
      </c>
      <c r="AP79" s="24">
        <v>0</v>
      </c>
      <c r="AQ79" s="24">
        <v>0</v>
      </c>
      <c r="AR79" s="24">
        <v>0</v>
      </c>
      <c r="AS79" s="24">
        <v>0</v>
      </c>
      <c r="AT79" s="24">
        <v>0</v>
      </c>
      <c r="AU79" s="24">
        <v>0</v>
      </c>
      <c r="AV79" s="24">
        <v>0</v>
      </c>
      <c r="AW79" s="24">
        <v>0</v>
      </c>
      <c r="AX79" s="24">
        <v>0</v>
      </c>
      <c r="AY79" s="24">
        <v>0</v>
      </c>
      <c r="AZ79" s="24">
        <v>0</v>
      </c>
      <c r="BA79" s="24">
        <v>0</v>
      </c>
      <c r="BB79" s="24">
        <v>0</v>
      </c>
      <c r="BC79" s="24">
        <v>0</v>
      </c>
      <c r="BD79" s="24">
        <v>0</v>
      </c>
      <c r="BE79" s="24">
        <v>0</v>
      </c>
      <c r="BF79" s="24">
        <v>0</v>
      </c>
      <c r="BG79" s="24">
        <v>0</v>
      </c>
      <c r="BH79" s="24">
        <v>0</v>
      </c>
      <c r="BI79" s="24">
        <v>0</v>
      </c>
      <c r="BJ79" s="24">
        <v>0</v>
      </c>
      <c r="BK79" s="24">
        <v>0</v>
      </c>
    </row>
    <row r="80" spans="1:63" ht="69.95" customHeight="1">
      <c r="A80" s="17" t="s">
        <v>186</v>
      </c>
      <c r="B80" s="26" t="s">
        <v>102</v>
      </c>
      <c r="C80" s="19" t="s">
        <v>201</v>
      </c>
      <c r="D80" s="24">
        <v>0</v>
      </c>
      <c r="E80" s="24">
        <v>0</v>
      </c>
      <c r="F80" s="24">
        <v>0</v>
      </c>
      <c r="G80" s="24">
        <v>0</v>
      </c>
      <c r="H80" s="24">
        <v>0</v>
      </c>
      <c r="I80" s="24">
        <v>0</v>
      </c>
      <c r="J80" s="24">
        <v>0</v>
      </c>
      <c r="K80" s="24">
        <v>0</v>
      </c>
      <c r="L80" s="24">
        <v>0</v>
      </c>
      <c r="M80" s="24">
        <v>0</v>
      </c>
      <c r="N80" s="24">
        <v>0</v>
      </c>
      <c r="O80" s="24">
        <v>0</v>
      </c>
      <c r="P80" s="24">
        <v>0</v>
      </c>
      <c r="Q80" s="24">
        <v>0</v>
      </c>
      <c r="R80" s="24">
        <v>0</v>
      </c>
      <c r="S80" s="24">
        <v>0</v>
      </c>
      <c r="T80" s="24">
        <v>0</v>
      </c>
      <c r="U80" s="24">
        <v>0</v>
      </c>
      <c r="V80" s="24">
        <v>0</v>
      </c>
      <c r="W80" s="24">
        <v>0</v>
      </c>
      <c r="X80" s="24">
        <v>0</v>
      </c>
      <c r="Y80" s="24">
        <v>0</v>
      </c>
      <c r="Z80" s="24">
        <v>0</v>
      </c>
      <c r="AA80" s="24">
        <v>0</v>
      </c>
      <c r="AB80" s="24">
        <v>0</v>
      </c>
      <c r="AC80" s="24">
        <v>0</v>
      </c>
      <c r="AD80" s="24">
        <v>0</v>
      </c>
      <c r="AE80" s="24">
        <v>0</v>
      </c>
      <c r="AF80" s="24">
        <v>0</v>
      </c>
      <c r="AG80" s="24">
        <v>0</v>
      </c>
      <c r="AH80" s="24">
        <v>0</v>
      </c>
      <c r="AI80" s="24">
        <v>0</v>
      </c>
      <c r="AJ80" s="24">
        <v>0</v>
      </c>
      <c r="AK80" s="24">
        <v>0</v>
      </c>
      <c r="AL80" s="24">
        <v>0</v>
      </c>
      <c r="AM80" s="24">
        <v>0</v>
      </c>
      <c r="AN80" s="24">
        <v>0</v>
      </c>
      <c r="AO80" s="24">
        <v>0</v>
      </c>
      <c r="AP80" s="24">
        <v>0</v>
      </c>
      <c r="AQ80" s="24">
        <v>0</v>
      </c>
      <c r="AR80" s="24">
        <v>0</v>
      </c>
      <c r="AS80" s="24">
        <v>0</v>
      </c>
      <c r="AT80" s="24">
        <v>0</v>
      </c>
      <c r="AU80" s="24">
        <v>0</v>
      </c>
      <c r="AV80" s="24">
        <v>0</v>
      </c>
      <c r="AW80" s="24">
        <v>0</v>
      </c>
      <c r="AX80" s="24">
        <v>0</v>
      </c>
      <c r="AY80" s="24">
        <v>0</v>
      </c>
      <c r="AZ80" s="24">
        <v>0</v>
      </c>
      <c r="BA80" s="24">
        <v>0</v>
      </c>
      <c r="BB80" s="24">
        <v>0</v>
      </c>
      <c r="BC80" s="24">
        <v>0</v>
      </c>
      <c r="BD80" s="24">
        <v>0</v>
      </c>
      <c r="BE80" s="24">
        <v>0</v>
      </c>
      <c r="BF80" s="24">
        <v>0</v>
      </c>
      <c r="BG80" s="24">
        <v>0</v>
      </c>
      <c r="BH80" s="24">
        <v>0</v>
      </c>
      <c r="BI80" s="24">
        <v>0</v>
      </c>
      <c r="BJ80" s="24">
        <v>0</v>
      </c>
      <c r="BK80" s="24">
        <v>0</v>
      </c>
    </row>
    <row r="81" spans="1:64" ht="69.95" customHeight="1">
      <c r="A81" s="17" t="s">
        <v>187</v>
      </c>
      <c r="B81" s="7" t="s">
        <v>103</v>
      </c>
      <c r="C81" s="19" t="s">
        <v>201</v>
      </c>
      <c r="D81" s="24">
        <v>0</v>
      </c>
      <c r="E81" s="24">
        <v>0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>
        <v>0</v>
      </c>
      <c r="O81" s="24">
        <v>0</v>
      </c>
      <c r="P81" s="24">
        <v>0</v>
      </c>
      <c r="Q81" s="24">
        <v>0</v>
      </c>
      <c r="R81" s="24">
        <v>0</v>
      </c>
      <c r="S81" s="24">
        <v>0</v>
      </c>
      <c r="T81" s="24">
        <v>0</v>
      </c>
      <c r="U81" s="24">
        <v>0</v>
      </c>
      <c r="V81" s="24">
        <v>0</v>
      </c>
      <c r="W81" s="24">
        <v>0</v>
      </c>
      <c r="X81" s="24">
        <v>0</v>
      </c>
      <c r="Y81" s="24">
        <v>0</v>
      </c>
      <c r="Z81" s="24">
        <v>0</v>
      </c>
      <c r="AA81" s="24">
        <v>0</v>
      </c>
      <c r="AB81" s="24">
        <v>0</v>
      </c>
      <c r="AC81" s="24">
        <v>0</v>
      </c>
      <c r="AD81" s="24">
        <v>0</v>
      </c>
      <c r="AE81" s="24">
        <v>0</v>
      </c>
      <c r="AF81" s="24">
        <v>0</v>
      </c>
      <c r="AG81" s="24">
        <v>0</v>
      </c>
      <c r="AH81" s="24">
        <v>0</v>
      </c>
      <c r="AI81" s="24">
        <v>0</v>
      </c>
      <c r="AJ81" s="24">
        <v>0</v>
      </c>
      <c r="AK81" s="24">
        <v>0</v>
      </c>
      <c r="AL81" s="24">
        <v>0</v>
      </c>
      <c r="AM81" s="24">
        <v>0</v>
      </c>
      <c r="AN81" s="24">
        <v>0</v>
      </c>
      <c r="AO81" s="24">
        <v>0</v>
      </c>
      <c r="AP81" s="24">
        <v>0</v>
      </c>
      <c r="AQ81" s="24">
        <v>0</v>
      </c>
      <c r="AR81" s="24">
        <v>0</v>
      </c>
      <c r="AS81" s="24">
        <v>0</v>
      </c>
      <c r="AT81" s="24">
        <v>0</v>
      </c>
      <c r="AU81" s="24">
        <v>0</v>
      </c>
      <c r="AV81" s="24">
        <v>0</v>
      </c>
      <c r="AW81" s="24">
        <v>0</v>
      </c>
      <c r="AX81" s="24">
        <v>0</v>
      </c>
      <c r="AY81" s="24">
        <v>0</v>
      </c>
      <c r="AZ81" s="24">
        <v>0</v>
      </c>
      <c r="BA81" s="24">
        <v>0</v>
      </c>
      <c r="BB81" s="24">
        <v>0</v>
      </c>
      <c r="BC81" s="24">
        <v>0</v>
      </c>
      <c r="BD81" s="24">
        <v>0</v>
      </c>
      <c r="BE81" s="24">
        <v>0</v>
      </c>
      <c r="BF81" s="24">
        <v>0</v>
      </c>
      <c r="BG81" s="24">
        <v>0</v>
      </c>
      <c r="BH81" s="24">
        <v>0</v>
      </c>
      <c r="BI81" s="24">
        <v>0</v>
      </c>
      <c r="BJ81" s="24">
        <v>0</v>
      </c>
      <c r="BK81" s="24">
        <v>0</v>
      </c>
    </row>
    <row r="82" spans="1:64" s="36" customFormat="1" ht="69.95" customHeight="1">
      <c r="A82" s="32" t="s">
        <v>237</v>
      </c>
      <c r="B82" s="32" t="s">
        <v>226</v>
      </c>
      <c r="C82" s="33" t="s">
        <v>227</v>
      </c>
      <c r="D82" s="34">
        <v>0</v>
      </c>
      <c r="E82" s="34">
        <v>0</v>
      </c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  <c r="Q82" s="34">
        <v>0</v>
      </c>
      <c r="R82" s="34">
        <v>0</v>
      </c>
      <c r="S82" s="34">
        <v>0</v>
      </c>
      <c r="T82" s="34">
        <v>0</v>
      </c>
      <c r="U82" s="34">
        <v>0</v>
      </c>
      <c r="V82" s="34">
        <v>0</v>
      </c>
      <c r="W82" s="34">
        <v>0</v>
      </c>
      <c r="X82" s="34">
        <v>0</v>
      </c>
      <c r="Y82" s="34">
        <v>0</v>
      </c>
      <c r="Z82" s="34">
        <v>0</v>
      </c>
      <c r="AA82" s="34">
        <v>0</v>
      </c>
      <c r="AB82" s="34">
        <v>0</v>
      </c>
      <c r="AC82" s="34">
        <v>0</v>
      </c>
      <c r="AD82" s="34">
        <v>0</v>
      </c>
      <c r="AE82" s="34">
        <v>0</v>
      </c>
      <c r="AF82" s="34">
        <v>0</v>
      </c>
      <c r="AG82" s="34">
        <v>0</v>
      </c>
      <c r="AH82" s="34">
        <v>0</v>
      </c>
      <c r="AI82" s="34">
        <v>0</v>
      </c>
      <c r="AJ82" s="34">
        <v>0</v>
      </c>
      <c r="AK82" s="34">
        <v>0</v>
      </c>
      <c r="AL82" s="34">
        <v>0</v>
      </c>
      <c r="AM82" s="34">
        <v>0</v>
      </c>
      <c r="AN82" s="34">
        <v>0</v>
      </c>
      <c r="AO82" s="34">
        <v>0</v>
      </c>
      <c r="AP82" s="34">
        <v>0</v>
      </c>
      <c r="AQ82" s="34">
        <v>0</v>
      </c>
      <c r="AR82" s="34">
        <v>0</v>
      </c>
      <c r="AS82" s="34">
        <v>0</v>
      </c>
      <c r="AT82" s="34">
        <v>0</v>
      </c>
      <c r="AU82" s="34">
        <v>0</v>
      </c>
      <c r="AV82" s="34">
        <v>0</v>
      </c>
      <c r="AW82" s="34">
        <v>0</v>
      </c>
      <c r="AX82" s="34">
        <v>0</v>
      </c>
      <c r="AY82" s="34">
        <v>0</v>
      </c>
      <c r="AZ82" s="34">
        <v>0</v>
      </c>
      <c r="BA82" s="34">
        <v>0</v>
      </c>
      <c r="BB82" s="34">
        <v>0</v>
      </c>
      <c r="BC82" s="34">
        <v>0</v>
      </c>
      <c r="BD82" s="34">
        <v>0</v>
      </c>
      <c r="BE82" s="34">
        <v>0</v>
      </c>
      <c r="BF82" s="34">
        <v>0</v>
      </c>
      <c r="BG82" s="34">
        <v>0</v>
      </c>
      <c r="BH82" s="34">
        <v>0</v>
      </c>
      <c r="BI82" s="34">
        <v>0</v>
      </c>
      <c r="BJ82" s="34">
        <v>0</v>
      </c>
      <c r="BK82" s="34">
        <v>0</v>
      </c>
      <c r="BL82" s="35"/>
    </row>
    <row r="83" spans="1:64" s="36" customFormat="1" ht="69.95" customHeight="1">
      <c r="A83" s="32" t="s">
        <v>238</v>
      </c>
      <c r="B83" s="32" t="s">
        <v>228</v>
      </c>
      <c r="C83" s="33" t="s">
        <v>229</v>
      </c>
      <c r="D83" s="34">
        <v>0</v>
      </c>
      <c r="E83" s="34">
        <v>0</v>
      </c>
      <c r="F83" s="34">
        <v>0</v>
      </c>
      <c r="G83" s="34">
        <v>0</v>
      </c>
      <c r="H83" s="34">
        <v>0</v>
      </c>
      <c r="I83" s="34">
        <v>0</v>
      </c>
      <c r="J83" s="34">
        <v>0</v>
      </c>
      <c r="K83" s="34">
        <v>0</v>
      </c>
      <c r="L83" s="34">
        <v>0</v>
      </c>
      <c r="M83" s="34">
        <v>0</v>
      </c>
      <c r="N83" s="34">
        <v>0</v>
      </c>
      <c r="O83" s="34">
        <v>0</v>
      </c>
      <c r="P83" s="34">
        <v>0</v>
      </c>
      <c r="Q83" s="34">
        <v>0</v>
      </c>
      <c r="R83" s="34">
        <v>0</v>
      </c>
      <c r="S83" s="34">
        <v>0</v>
      </c>
      <c r="T83" s="34">
        <v>0</v>
      </c>
      <c r="U83" s="34">
        <v>0</v>
      </c>
      <c r="V83" s="34">
        <v>0</v>
      </c>
      <c r="W83" s="34">
        <v>0</v>
      </c>
      <c r="X83" s="34">
        <v>0</v>
      </c>
      <c r="Y83" s="34">
        <v>0</v>
      </c>
      <c r="Z83" s="34">
        <v>0</v>
      </c>
      <c r="AA83" s="34">
        <v>0</v>
      </c>
      <c r="AB83" s="34">
        <v>0</v>
      </c>
      <c r="AC83" s="34">
        <v>0</v>
      </c>
      <c r="AD83" s="34">
        <v>0</v>
      </c>
      <c r="AE83" s="34">
        <v>0</v>
      </c>
      <c r="AF83" s="34">
        <v>0</v>
      </c>
      <c r="AG83" s="34">
        <v>0</v>
      </c>
      <c r="AH83" s="34">
        <v>0</v>
      </c>
      <c r="AI83" s="34">
        <v>0</v>
      </c>
      <c r="AJ83" s="34">
        <v>0</v>
      </c>
      <c r="AK83" s="34">
        <v>0</v>
      </c>
      <c r="AL83" s="34">
        <v>0</v>
      </c>
      <c r="AM83" s="34">
        <v>0</v>
      </c>
      <c r="AN83" s="34">
        <v>0</v>
      </c>
      <c r="AO83" s="34">
        <v>0</v>
      </c>
      <c r="AP83" s="34">
        <v>0</v>
      </c>
      <c r="AQ83" s="34">
        <v>0</v>
      </c>
      <c r="AR83" s="34">
        <v>0</v>
      </c>
      <c r="AS83" s="34">
        <v>0</v>
      </c>
      <c r="AT83" s="34">
        <v>0</v>
      </c>
      <c r="AU83" s="34">
        <v>0</v>
      </c>
      <c r="AV83" s="34">
        <v>0</v>
      </c>
      <c r="AW83" s="34">
        <v>0</v>
      </c>
      <c r="AX83" s="34">
        <v>0</v>
      </c>
      <c r="AY83" s="34">
        <v>0</v>
      </c>
      <c r="AZ83" s="34">
        <v>0</v>
      </c>
      <c r="BA83" s="34">
        <v>0</v>
      </c>
      <c r="BB83" s="34">
        <v>0</v>
      </c>
      <c r="BC83" s="34">
        <v>0</v>
      </c>
      <c r="BD83" s="34">
        <v>0</v>
      </c>
      <c r="BE83" s="34">
        <v>0</v>
      </c>
      <c r="BF83" s="34">
        <v>0</v>
      </c>
      <c r="BG83" s="34">
        <v>0</v>
      </c>
      <c r="BH83" s="34">
        <v>0</v>
      </c>
      <c r="BI83" s="34">
        <v>0</v>
      </c>
      <c r="BJ83" s="34">
        <v>0</v>
      </c>
      <c r="BK83" s="34">
        <v>0</v>
      </c>
      <c r="BL83" s="35"/>
    </row>
    <row r="84" spans="1:64" s="36" customFormat="1" ht="69.95" customHeight="1">
      <c r="A84" s="32" t="s">
        <v>239</v>
      </c>
      <c r="B84" s="32" t="s">
        <v>230</v>
      </c>
      <c r="C84" s="33" t="s">
        <v>231</v>
      </c>
      <c r="D84" s="34">
        <v>0</v>
      </c>
      <c r="E84" s="34">
        <v>0</v>
      </c>
      <c r="F84" s="34">
        <v>0</v>
      </c>
      <c r="G84" s="34">
        <v>0</v>
      </c>
      <c r="H84" s="34">
        <v>0</v>
      </c>
      <c r="I84" s="34">
        <v>0</v>
      </c>
      <c r="J84" s="34">
        <v>0</v>
      </c>
      <c r="K84" s="34">
        <v>0</v>
      </c>
      <c r="L84" s="34">
        <v>0</v>
      </c>
      <c r="M84" s="34">
        <v>0</v>
      </c>
      <c r="N84" s="34">
        <v>0</v>
      </c>
      <c r="O84" s="34">
        <v>0</v>
      </c>
      <c r="P84" s="34">
        <v>0</v>
      </c>
      <c r="Q84" s="34">
        <v>0</v>
      </c>
      <c r="R84" s="34">
        <v>0</v>
      </c>
      <c r="S84" s="34">
        <v>0</v>
      </c>
      <c r="T84" s="34">
        <v>0</v>
      </c>
      <c r="U84" s="34">
        <v>0</v>
      </c>
      <c r="V84" s="34">
        <v>0</v>
      </c>
      <c r="W84" s="34">
        <v>0</v>
      </c>
      <c r="X84" s="34">
        <v>0</v>
      </c>
      <c r="Y84" s="34">
        <v>0</v>
      </c>
      <c r="Z84" s="34">
        <v>0</v>
      </c>
      <c r="AA84" s="34">
        <v>0</v>
      </c>
      <c r="AB84" s="34">
        <v>0</v>
      </c>
      <c r="AC84" s="34">
        <v>0</v>
      </c>
      <c r="AD84" s="34">
        <v>0</v>
      </c>
      <c r="AE84" s="34">
        <v>0</v>
      </c>
      <c r="AF84" s="34">
        <v>0</v>
      </c>
      <c r="AG84" s="34">
        <v>0</v>
      </c>
      <c r="AH84" s="34">
        <v>0</v>
      </c>
      <c r="AI84" s="34">
        <v>0</v>
      </c>
      <c r="AJ84" s="34">
        <v>0</v>
      </c>
      <c r="AK84" s="34">
        <v>0</v>
      </c>
      <c r="AL84" s="34">
        <v>0</v>
      </c>
      <c r="AM84" s="34">
        <v>0</v>
      </c>
      <c r="AN84" s="34">
        <v>0</v>
      </c>
      <c r="AO84" s="34">
        <v>0</v>
      </c>
      <c r="AP84" s="34">
        <v>0</v>
      </c>
      <c r="AQ84" s="34">
        <v>0</v>
      </c>
      <c r="AR84" s="34">
        <v>0</v>
      </c>
      <c r="AS84" s="34">
        <v>0</v>
      </c>
      <c r="AT84" s="34">
        <v>0</v>
      </c>
      <c r="AU84" s="34">
        <v>0</v>
      </c>
      <c r="AV84" s="34">
        <v>0</v>
      </c>
      <c r="AW84" s="34">
        <v>0</v>
      </c>
      <c r="AX84" s="34">
        <v>0</v>
      </c>
      <c r="AY84" s="34">
        <v>0</v>
      </c>
      <c r="AZ84" s="34">
        <v>0</v>
      </c>
      <c r="BA84" s="34">
        <v>0</v>
      </c>
      <c r="BB84" s="34">
        <v>0</v>
      </c>
      <c r="BC84" s="34">
        <v>0</v>
      </c>
      <c r="BD84" s="34">
        <v>0</v>
      </c>
      <c r="BE84" s="34">
        <v>0</v>
      </c>
      <c r="BF84" s="34">
        <v>0</v>
      </c>
      <c r="BG84" s="34">
        <v>0</v>
      </c>
      <c r="BH84" s="34">
        <v>0</v>
      </c>
      <c r="BI84" s="34">
        <v>0</v>
      </c>
      <c r="BJ84" s="34">
        <v>0</v>
      </c>
      <c r="BK84" s="34">
        <v>0</v>
      </c>
      <c r="BL84" s="35"/>
    </row>
    <row r="85" spans="1:64" s="36" customFormat="1" ht="69.95" customHeight="1">
      <c r="A85" s="32" t="s">
        <v>240</v>
      </c>
      <c r="B85" s="32" t="s">
        <v>232</v>
      </c>
      <c r="C85" s="33" t="s">
        <v>233</v>
      </c>
      <c r="D85" s="34">
        <v>0</v>
      </c>
      <c r="E85" s="34">
        <v>0</v>
      </c>
      <c r="F85" s="34">
        <v>0</v>
      </c>
      <c r="G85" s="34">
        <v>0</v>
      </c>
      <c r="H85" s="34">
        <v>0</v>
      </c>
      <c r="I85" s="34">
        <v>0</v>
      </c>
      <c r="J85" s="34">
        <v>0</v>
      </c>
      <c r="K85" s="34">
        <v>0</v>
      </c>
      <c r="L85" s="34">
        <v>0</v>
      </c>
      <c r="M85" s="34">
        <v>0</v>
      </c>
      <c r="N85" s="34">
        <v>0</v>
      </c>
      <c r="O85" s="34">
        <v>0</v>
      </c>
      <c r="P85" s="34">
        <v>0</v>
      </c>
      <c r="Q85" s="34">
        <v>0</v>
      </c>
      <c r="R85" s="34">
        <v>0</v>
      </c>
      <c r="S85" s="34">
        <v>0</v>
      </c>
      <c r="T85" s="34">
        <v>0</v>
      </c>
      <c r="U85" s="34">
        <v>0</v>
      </c>
      <c r="V85" s="34">
        <v>0</v>
      </c>
      <c r="W85" s="34">
        <v>0</v>
      </c>
      <c r="X85" s="34">
        <v>0</v>
      </c>
      <c r="Y85" s="34">
        <v>0</v>
      </c>
      <c r="Z85" s="34">
        <v>0</v>
      </c>
      <c r="AA85" s="34">
        <v>0</v>
      </c>
      <c r="AB85" s="34">
        <v>0</v>
      </c>
      <c r="AC85" s="34">
        <v>0</v>
      </c>
      <c r="AD85" s="34">
        <v>0</v>
      </c>
      <c r="AE85" s="34">
        <v>0</v>
      </c>
      <c r="AF85" s="34">
        <v>0</v>
      </c>
      <c r="AG85" s="34">
        <v>0</v>
      </c>
      <c r="AH85" s="34">
        <v>0</v>
      </c>
      <c r="AI85" s="34">
        <v>0</v>
      </c>
      <c r="AJ85" s="34">
        <v>0</v>
      </c>
      <c r="AK85" s="34">
        <v>0</v>
      </c>
      <c r="AL85" s="34">
        <v>0</v>
      </c>
      <c r="AM85" s="34">
        <v>0</v>
      </c>
      <c r="AN85" s="34">
        <v>0</v>
      </c>
      <c r="AO85" s="34">
        <v>0</v>
      </c>
      <c r="AP85" s="34">
        <v>0</v>
      </c>
      <c r="AQ85" s="34">
        <v>0</v>
      </c>
      <c r="AR85" s="34">
        <v>0</v>
      </c>
      <c r="AS85" s="34">
        <v>0</v>
      </c>
      <c r="AT85" s="34">
        <v>0</v>
      </c>
      <c r="AU85" s="34">
        <v>0</v>
      </c>
      <c r="AV85" s="34">
        <v>0</v>
      </c>
      <c r="AW85" s="34">
        <v>0</v>
      </c>
      <c r="AX85" s="34">
        <v>0</v>
      </c>
      <c r="AY85" s="34">
        <v>0</v>
      </c>
      <c r="AZ85" s="34">
        <v>0</v>
      </c>
      <c r="BA85" s="34">
        <v>0</v>
      </c>
      <c r="BB85" s="34">
        <v>0</v>
      </c>
      <c r="BC85" s="34">
        <v>0</v>
      </c>
      <c r="BD85" s="34">
        <v>0</v>
      </c>
      <c r="BE85" s="34">
        <v>0</v>
      </c>
      <c r="BF85" s="34">
        <v>0</v>
      </c>
      <c r="BG85" s="34">
        <v>0</v>
      </c>
      <c r="BH85" s="34">
        <v>0</v>
      </c>
      <c r="BI85" s="34">
        <v>0</v>
      </c>
      <c r="BJ85" s="34">
        <v>0</v>
      </c>
      <c r="BK85" s="34">
        <v>0</v>
      </c>
      <c r="BL85" s="35"/>
    </row>
    <row r="222" spans="21:21">
      <c r="U222" s="1">
        <v>1</v>
      </c>
    </row>
  </sheetData>
  <mergeCells count="48">
    <mergeCell ref="A8:BH8"/>
    <mergeCell ref="A3:BH3"/>
    <mergeCell ref="A2:BH2"/>
    <mergeCell ref="A5:BH5"/>
    <mergeCell ref="A13:A16"/>
    <mergeCell ref="B13:B16"/>
    <mergeCell ref="C13:C16"/>
    <mergeCell ref="F15:G15"/>
    <mergeCell ref="H15:I15"/>
    <mergeCell ref="D15:E15"/>
    <mergeCell ref="D14:U14"/>
    <mergeCell ref="D13:BK13"/>
    <mergeCell ref="BH15:BI15"/>
    <mergeCell ref="AH15:AI15"/>
    <mergeCell ref="J15:K15"/>
    <mergeCell ref="L15:M15"/>
    <mergeCell ref="AP14:AU14"/>
    <mergeCell ref="AV14:AY14"/>
    <mergeCell ref="N15:O15"/>
    <mergeCell ref="BD15:BE15"/>
    <mergeCell ref="P15:Q15"/>
    <mergeCell ref="AF15:AG15"/>
    <mergeCell ref="AN15:AO15"/>
    <mergeCell ref="AP15:AQ15"/>
    <mergeCell ref="AR15:AS15"/>
    <mergeCell ref="AT15:AU15"/>
    <mergeCell ref="R15:S15"/>
    <mergeCell ref="T15:U15"/>
    <mergeCell ref="X15:Y15"/>
    <mergeCell ref="AB15:AC15"/>
    <mergeCell ref="Z15:AA15"/>
    <mergeCell ref="V15:W15"/>
    <mergeCell ref="A6:BH6"/>
    <mergeCell ref="A10:BH10"/>
    <mergeCell ref="A11:BH11"/>
    <mergeCell ref="BJ15:BK15"/>
    <mergeCell ref="AX15:AY15"/>
    <mergeCell ref="AZ15:BA15"/>
    <mergeCell ref="V14:AO14"/>
    <mergeCell ref="AD15:AE15"/>
    <mergeCell ref="BB15:BC15"/>
    <mergeCell ref="AZ14:BE14"/>
    <mergeCell ref="BF14:BI14"/>
    <mergeCell ref="BF15:BG15"/>
    <mergeCell ref="AV15:AW15"/>
    <mergeCell ref="AJ15:AK15"/>
    <mergeCell ref="AL15:AM15"/>
    <mergeCell ref="BJ14:BK14"/>
  </mergeCells>
  <pageMargins left="0.70866141732283472" right="0.70866141732283472" top="0.74803149606299213" bottom="0.74803149606299213" header="0.31496062992125984" footer="0.31496062992125984"/>
  <pageSetup paperSize="9" scale="11" fitToHeight="0" orientation="landscape" r:id="rId1"/>
  <ignoredErrors>
    <ignoredError sqref="D76:AF76 AG76:AS76 AT76:BE76 BF76:BK76 D39:AF39 AG39:AW39 AX39:BG39 BH39:BK39" formulaRange="1"/>
    <ignoredError sqref="A73 A77:A78 A64 A47 A43 P17:U17 AI17:AO17 A52 A82:A85" twoDigitTextYear="1"/>
    <ignoredError sqref="A25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2028</vt:lpstr>
      <vt:lpstr>'2028'!Заголовки_для_печати</vt:lpstr>
      <vt:lpstr>'2028'!Область_печати</vt:lpstr>
    </vt:vector>
  </TitlesOfParts>
  <Company>Datanium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ES-KazakovAS</cp:lastModifiedBy>
  <cp:lastPrinted>2018-02-12T06:22:50Z</cp:lastPrinted>
  <dcterms:created xsi:type="dcterms:W3CDTF">2009-07-27T10:10:26Z</dcterms:created>
  <dcterms:modified xsi:type="dcterms:W3CDTF">2025-07-23T10:05:42Z</dcterms:modified>
</cp:coreProperties>
</file>